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3CA94A0A-4CB8-4E54-B18E-ABEF837B55F4}"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<sst xmlns="http://schemas.openxmlformats.org/spreadsheetml/2006/main" count="32790" uniqueCount="15487">
  <si>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</si>
  <si>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</si>
  <si>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</si>
  <si>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</si>
  <si>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</si>
  <si>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</si>
  <si>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</si>
  <si>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</si>
  <si>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</si>
  <si>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</si>
  <si>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</si>
  <si>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</si>
  <si>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</si>
  <si>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</si>
  <si>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</si>
  <si>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</si>
  <si>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</si>
  <si>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</si>
  <si>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</si>
  <si>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</si>
  <si>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</si>
  <si>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</si>
  <si>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</si>
  <si>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</si>
  <si>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</si>
  <si>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</si>
  <si>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</si>
  <si>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</si>
  <si>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</si>
  <si>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</si>
  <si>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</si>
  <si>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</si>
  <si>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</si>
  <si>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</si>
  <si>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</si>
  <si>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</si>
  <si>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</si>
  <si>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</si>
  <si>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</si>
  <si>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</si>
  <si>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</si>
  <si>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</si>
  <si>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</si>
  <si>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</si>
  <si>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</si>
  <si>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</si>
  <si>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</si>
  <si>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</si>
  <si>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</si>
  <si>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</si>
  <si>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</si>
  <si>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</si>
  <si>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</si>
  <si>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</si>
  <si>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</si>
  <si>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</si>
  <si>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</si>
  <si>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</si>
  <si>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</si>
  <si>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</si>
  <si>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</si>
  <si>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</si>
  <si>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</si>
  <si>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</si>
  <si>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</si>
  <si>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</si>
  <si>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</si>
  <si>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</si>
  <si>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</si>
  <si>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</si>
  <si>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</si>
  <si>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</si>
  <si>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</si>
  <si>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</si>
  <si>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</si>
  <si>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</si>
  <si>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</si>
  <si>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</si>
  <si>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</si>
  <si>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</si>
  <si>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</si>
  <si>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</si>
  <si>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</si>
  <si>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</si>
  <si>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</si>
  <si>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</si>
  <si>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</si>
  <si>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</si>
  <si>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</si>
  <si>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</si>
  <si>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</si>
  <si>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</si>
  <si>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</si>
  <si>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</si>
  <si>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</si>
  <si>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</si>
  <si>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</si>
  <si>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</si>
  <si>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</si>
  <si>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</si>
  <si>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</si>
  <si>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</si>
  <si>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</si>
  <si>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</si>
  <si>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</si>
  <si>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</si>
  <si>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</si>
  <si>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</si>
  <si>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</si>
  <si>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</si>
  <si>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</si>
  <si>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</si>
  <si>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</si>
  <si>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</si>
  <si>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</si>
  <si>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</si>
  <si>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</si>
  <si>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</si>
  <si>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</si>
  <si>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</si>
  <si>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</si>
  <si>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</si>
  <si>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</si>
  <si>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</si>
  <si>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</si>
  <si>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</si>
  <si>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</si>
  <si>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</si>
  <si>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</si>
  <si>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</si>
  <si>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</si>
  <si>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</si>
  <si>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</si>
  <si>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</si>
  <si>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</si>
  <si>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</si>
  <si>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</si>
  <si>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</si>
  <si>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</si>
  <si>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</si>
  <si>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</si>
  <si>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</si>
  <si>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</si>
  <si>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</si>
  <si>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</si>
  <si>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</si>
  <si>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</si>
  <si>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</si>
  <si>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</si>
  <si>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</si>
  <si>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</si>
  <si>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</si>
  <si>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</si>
  <si>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</si>
  <si>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</si>
  <si>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</si>
  <si>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</si>
  <si>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</si>
  <si>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</si>
  <si>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</si>
  <si>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</si>
  <si>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</si>
  <si>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</si>
  <si>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</si>
  <si>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</si>
  <si>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</si>
  <si>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</si>
  <si>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</si>
  <si>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</si>
  <si>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</si>
  <si>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</si>
  <si>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</si>
  <si>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</si>
  <si>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</si>
  <si>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</si>
  <si>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</si>
  <si>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</si>
  <si>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</si>
  <si>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</si>
  <si>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</si>
  <si>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</si>
  <si>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</si>
  <si>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</si>
  <si>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</si>
  <si>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</si>
  <si>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</si>
  <si>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</si>
  <si>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</si>
  <si>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</si>
  <si>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</si>
  <si>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</si>
  <si>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</si>
  <si>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</si>
  <si>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</si>
  <si>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</si>
  <si>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</si>
  <si>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</si>
  <si>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</si>
  <si>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</si>
  <si>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</si>
  <si>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</si>
  <si>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</si>
  <si>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</si>
  <si>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</si>
  <si>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</si>
  <si>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</si>
  <si>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</si>
  <si>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</si>
  <si>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</si>
  <si>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</si>
  <si>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</si>
  <si>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</si>
  <si>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</si>
  <si>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</si>
  <si>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</si>
  <si>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</si>
  <si>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</si>
  <si>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</si>
  <si>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</si>
  <si>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</si>
  <si>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</si>
  <si>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</si>
  <si>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</si>
  <si>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</si>
  <si>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</si>
  <si>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</si>
  <si>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</si>
  <si>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</si>
  <si>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</si>
  <si>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</si>
  <si>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</si>
  <si>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</si>
  <si>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</si>
  <si>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</si>
  <si>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</si>
  <si>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</si>
  <si>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</si>
  <si>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</si>
  <si>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</si>
  <si>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</si>
  <si>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</si>
  <si>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</si>
  <si>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</si>
  <si>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</si>
  <si>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</si>
  <si>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</si>
  <si>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</si>
  <si>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</si>
  <si>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</si>
  <si>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</si>
  <si>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</si>
  <si>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</si>
  <si>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</si>
  <si>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</si>
  <si>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</si>
  <si>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</si>
  <si>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</si>
  <si>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</si>
  <si>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</si>
  <si>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</si>
  <si>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</si>
  <si>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</si>
  <si>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</si>
  <si>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</si>
  <si>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</si>
  <si>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</si>
  <si>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</si>
  <si>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</si>
  <si>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</si>
  <si>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</si>
  <si>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</si>
  <si>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</si>
  <si>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</si>
  <si>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</si>
  <si>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</si>
  <si>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</si>
  <si>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</si>
  <si>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</si>
  <si>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</si>
  <si>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</si>
  <si>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</si>
  <si>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</si>
  <si>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</si>
  <si>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</si>
  <si>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</si>
  <si>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</si>
  <si>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</si>
  <si>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</si>
  <si>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</si>
  <si>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</si>
  <si>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</si>
  <si>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</si>
  <si>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</si>
  <si>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</si>
  <si>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</si>
  <si>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</si>
  <si>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</si>
  <si>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</si>
  <si>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</si>
  <si>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</si>
  <si>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</si>
  <si>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</si>
  <si>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</si>
  <si>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</si>
  <si>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</si>
  <si>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</si>
  <si>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</si>
  <si>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</si>
  <si>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</si>
  <si>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</si>
  <si>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</si>
  <si>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</si>
  <si>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</si>
  <si>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</si>
  <si>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</si>
  <si>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</si>
  <si>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</si>
  <si>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</si>
  <si>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</si>
  <si>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</si>
  <si>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</si>
  <si>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</si>
  <si>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</si>
  <si>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</si>
  <si>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</si>
  <si>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</si>
  <si>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</si>
  <si>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</si>
  <si>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</si>
  <si>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</si>
  <si>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</si>
  <si>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</si>
  <si>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</si>
  <si>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</si>
  <si>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</si>
  <si>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</si>
  <si>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</si>
  <si>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</si>
  <si>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</si>
  <si>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</si>
  <si>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</si>
  <si>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</si>
  <si>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</si>
  <si>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</si>
  <si>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</si>
  <si>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</si>
  <si>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</si>
  <si>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</si>
  <si>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</si>
  <si>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</si>
  <si>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</si>
  <si>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</si>
  <si>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</si>
  <si>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</si>
  <si>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</si>
  <si>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</si>
  <si>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</si>
  <si>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</si>
  <si>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</si>
  <si>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</si>
  <si>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</si>
  <si>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</si>
  <si>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</si>
  <si>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</si>
  <si>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</si>
  <si>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</si>
  <si>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</si>
  <si>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</si>
  <si>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</si>
  <si>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</si>
  <si>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</si>
  <si>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</si>
  <si>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</si>
  <si>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</si>
  <si>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</si>
  <si>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</si>
  <si>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</si>
  <si>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</si>
  <si>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</si>
  <si>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</si>
  <si>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</si>
  <si>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</si>
  <si>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</si>
  <si>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</si>
  <si>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</si>
  <si>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</si>
  <si>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</si>
  <si>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</si>
  <si>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</si>
  <si>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</si>
  <si>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</si>
  <si>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</si>
  <si>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</si>
  <si>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</si>
  <si>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</si>
  <si>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</si>
  <si>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</si>
  <si>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</si>
  <si>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</si>
  <si>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</si>
  <si>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</si>
  <si>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</si>
  <si>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</si>
  <si>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</si>
  <si>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</si>
  <si>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</si>
  <si>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</si>
  <si>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</si>
  <si>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</si>
  <si>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</si>
  <si>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</si>
  <si>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</si>
  <si>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</si>
  <si>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</si>
  <si>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</si>
  <si>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</si>
  <si>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</si>
  <si>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</si>
  <si>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</si>
  <si>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</si>
  <si>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</si>
  <si>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</si>
  <si>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</si>
  <si>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</si>
  <si>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</si>
  <si>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</si>
  <si>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</si>
  <si>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</si>
  <si>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</si>
  <si>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</si>
  <si>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</si>
  <si>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</si>
  <si>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</si>
  <si>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</si>
  <si>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</si>
  <si>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</si>
  <si>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</si>
  <si>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</si>
  <si>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</si>
  <si>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</si>
  <si>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</si>
  <si>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</si>
  <si>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</si>
  <si>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</si>
  <si>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</si>
  <si>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</si>
  <si>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</si>
  <si>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</si>
  <si>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</si>
  <si>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</si>
  <si>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</si>
  <si>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</si>
  <si>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</si>
  <si>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</si>
  <si>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</si>
  <si>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</si>
  <si>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</si>
  <si>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</si>
  <si>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</si>
  <si>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</si>
  <si>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</si>
  <si>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</si>
  <si>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</si>
  <si>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</si>
  <si>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</si>
  <si>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</si>
  <si>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</si>
  <si>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</si>
  <si>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</si>
  <si>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</si>
  <si>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</si>
  <si>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</si>
  <si>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</si>
  <si>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</si>
  <si>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</si>
  <si>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</si>
  <si>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</si>
  <si>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</si>
  <si>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</si>
  <si>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</si>
  <si>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</si>
  <si>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</si>
  <si>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</si>
  <si>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</si>
  <si>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</si>
  <si>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</si>
  <si>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</si>
  <si>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</si>
  <si>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</si>
  <si>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</si>
  <si>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</si>
  <si>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</si>
  <si>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</si>
  <si>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</si>
  <si>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</si>
  <si>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</si>
  <si>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</si>
  <si>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</si>
  <si>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</si>
  <si>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</si>
  <si>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</si>
  <si>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</si>
  <si>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</si>
  <si>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</si>
  <si>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</si>
  <si>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</si>
  <si>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</si>
  <si>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</si>
  <si>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</si>
  <si>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</si>
  <si>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</si>
  <si>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</si>
  <si>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</si>
  <si>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</si>
  <si>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</si>
  <si>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</si>
  <si>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</si>
  <si>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</si>
  <si>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</si>
  <si>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</si>
  <si>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</si>
  <si>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</si>
  <si>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</si>
  <si>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</si>
  <si>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</si>
  <si>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</si>
  <si>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</si>
  <si>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</si>
  <si>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</si>
  <si>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</si>
  <si>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</si>
  <si>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</si>
  <si>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</si>
  <si>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</si>
  <si>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</si>
  <si>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</si>
  <si>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</si>
  <si>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</si>
  <si>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</si>
  <si>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</si>
  <si>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</si>
  <si>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</si>
  <si>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</si>
  <si>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</si>
  <si>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</si>
  <si>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</si>
  <si>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</si>
  <si>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</si>
  <si>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</si>
  <si>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</si>
  <si>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</si>
  <si>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</si>
  <si>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</si>
  <si>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</si>
  <si>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</si>
  <si>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</si>
  <si>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</si>
  <si>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</si>
  <si>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</si>
  <si>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</si>
  <si>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</si>
  <si>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</si>
  <si>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</si>
  <si>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</si>
  <si>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</si>
  <si>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</si>
  <si>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</si>
  <si>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</si>
  <si>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</si>
  <si>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</si>
  <si>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</si>
  <si>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</si>
  <si>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</si>
  <si>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</si>
  <si>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</si>
  <si>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</si>
  <si>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</si>
  <si>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</si>
  <si>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</si>
  <si>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</si>
  <si>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</si>
  <si>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</si>
  <si>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</si>
  <si>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</si>
  <si>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</si>
  <si>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</si>
  <si>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</si>
  <si>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</si>
  <si>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</si>
  <si>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</si>
  <si>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</si>
  <si>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</si>
  <si>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</si>
  <si>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</si>
  <si>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</si>
  <si>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</si>
  <si>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</si>
  <si>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</si>
  <si>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</si>
  <si>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</si>
  <si>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</si>
  <si>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</si>
  <si>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</si>
  <si>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</si>
  <si>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</si>
  <si>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</si>
  <si>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</si>
  <si>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</si>
  <si>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</si>
  <si>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</si>
  <si>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</si>
  <si>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</si>
  <si>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</si>
  <si>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</si>
  <si>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</si>
  <si>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</si>
  <si>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</si>
  <si>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</si>
  <si>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</si>
  <si>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</si>
  <si>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</si>
  <si>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</si>
  <si>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</si>
  <si>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</si>
  <si>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</si>
  <si>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</si>
  <si>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</si>
  <si>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</si>
  <si>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</si>
  <si>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</si>
  <si>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</si>
  <si>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</si>
  <si>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</si>
  <si>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</si>
  <si>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</si>
  <si>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</si>
  <si>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</si>
  <si>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</si>
  <si>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</si>
  <si>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</si>
  <si>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</si>
  <si>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</si>
  <si>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</si>
  <si>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</si>
  <si>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</si>
  <si>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</si>
  <si>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</si>
  <si>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</si>
  <si>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</si>
  <si>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</si>
  <si>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</si>
  <si>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</si>
  <si>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</si>
  <si>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</si>
  <si>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</si>
  <si>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</si>
  <si>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</si>
  <si>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</si>
  <si>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</si>
  <si>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</si>
  <si>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</si>
  <si>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</si>
  <si>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</si>
  <si>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</si>
  <si>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</si>
  <si>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</si>
  <si>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</si>
  <si>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</si>
  <si>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</si>
  <si>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</si>
  <si>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</si>
  <si>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</si>
  <si>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</si>
  <si>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</si>
  <si>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</si>
  <si>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</si>
  <si>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</si>
  <si>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</si>
  <si>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</si>
  <si>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</si>
  <si>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</si>
  <si>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</si>
  <si>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</si>
  <si>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</si>
  <si>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</si>
  <si>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</si>
  <si>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</si>
  <si>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</si>
  <si>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</si>
  <si>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</si>
  <si>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</si>
  <si>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</si>
  <si>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</si>
  <si>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</si>
  <si>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</si>
  <si>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</si>
  <si>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</si>
  <si>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</si>
  <si>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</si>
  <si>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</si>
  <si>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</si>
  <si>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</si>
  <si>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</si>
  <si>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</si>
  <si>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</si>
  <si>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</si>
  <si>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</si>
  <si>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</si>
  <si>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</si>
  <si>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</si>
  <si>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</si>
  <si>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</si>
  <si>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</si>
  <si>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</si>
  <si>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</si>
  <si>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</si>
  <si>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</si>
  <si>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</si>
  <si>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</si>
  <si>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</si>
  <si>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</si>
  <si>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</si>
  <si>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</si>
  <si>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</si>
  <si>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</si>
  <si>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</si>
  <si>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</si>
  <si>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</si>
  <si>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</si>
  <si>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</si>
  <si>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</si>
  <si>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</si>
  <si>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</si>
  <si>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</si>
  <si>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</si>
  <si>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</si>
  <si>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</si>
  <si>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</si>
  <si>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</si>
  <si>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</si>
  <si>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</si>
  <si>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</si>
  <si>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</si>
  <si>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</si>
  <si>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</si>
  <si>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</si>
  <si>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</si>
  <si>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</si>
  <si>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</si>
  <si>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</si>
  <si>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</si>
  <si>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</si>
  <si>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</si>
  <si>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</si>
  <si>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</si>
  <si>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</si>
  <si>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</si>
  <si>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</si>
  <si>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</si>
  <si>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</si>
  <si>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</si>
  <si>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</si>
  <si>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</si>
  <si>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</si>
  <si>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</si>
  <si>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</si>
  <si>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</si>
  <si>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</si>
  <si>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</si>
  <si>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</si>
  <si>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</si>
  <si>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</si>
  <si>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</si>
  <si>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</si>
  <si>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</si>
  <si>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</si>
  <si>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</si>
  <si>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</si>
  <si>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</si>
  <si>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</si>
  <si>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</si>
  <si>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</si>
  <si>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</si>
  <si>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</si>
  <si>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</si>
  <si>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</si>
  <si>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</si>
  <si>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</si>
  <si>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</si>
  <si>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</si>
  <si>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</si>
  <si>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</si>
  <si>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</si>
  <si>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</si>
  <si>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</si>
  <si>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</si>
  <si>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</si>
  <si>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</si>
  <si>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</si>
  <si>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</si>
  <si>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</si>
  <si>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</si>
  <si>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</si>
  <si>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</si>
  <si>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</si>
  <si>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</si>
  <si>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</si>
  <si>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</si>
  <si>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</si>
  <si>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</si>
  <si>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</si>
  <si>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</si>
  <si>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</si>
  <si>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</si>
  <si>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</si>
  <si>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</si>
  <si>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</si>
  <si>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</si>
  <si>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</si>
  <si>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</si>
  <si>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</si>
  <si>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</si>
  <si>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</si>
  <si>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</si>
  <si>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</si>
  <si>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</si>
  <si>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</si>
  <si>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</si>
  <si>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</si>
  <si>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</si>
  <si>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</si>
  <si>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</si>
  <si>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</si>
  <si>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</si>
  <si>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</si>
  <si>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</si>
  <si>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</si>
  <si>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</si>
  <si>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</si>
  <si>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</si>
  <si>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</si>
  <si>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</si>
  <si>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</si>
  <si>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</si>
  <si>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</si>
  <si>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</si>
  <si>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</si>
  <si>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</si>
  <si>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</si>
  <si>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</si>
  <si>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</si>
  <si>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</si>
  <si>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</si>
  <si>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</si>
  <si>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</si>
  <si>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</si>
  <si>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</si>
  <si>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</si>
  <si>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</si>
  <si>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</si>
  <si>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</si>
  <si>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</si>
  <si>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</si>
  <si>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</si>
  <si>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</si>
  <si>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</si>
  <si>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</si>
  <si>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</si>
  <si>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</si>
  <si>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</si>
  <si>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</si>
  <si>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</si>
  <si>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</si>
  <si>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</si>
  <si>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</si>
  <si>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</si>
  <si>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</si>
  <si>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</si>
  <si>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</si>
  <si>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</si>
  <si>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</si>
  <si>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</si>
  <si>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</si>
  <si>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</si>
  <si>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</si>
  <si>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</si>
  <si>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</si>
  <si>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</si>
  <si>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</si>
  <si>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</si>
  <si>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</si>
  <si>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</si>
  <si>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</si>
  <si>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</si>
  <si>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</si>
  <si>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</si>
  <si>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</si>
  <si>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</si>
  <si>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</si>
  <si>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</si>
  <si>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</si>
  <si>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</si>
  <si>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</si>
  <si>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</si>
  <si>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</si>
  <si>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</si>
  <si>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</si>
  <si>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</si>
  <si>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</si>
  <si>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</si>
  <si>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</si>
  <si>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</si>
  <si>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</si>
  <si>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</si>
  <si>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</si>
  <si>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</si>
  <si>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</si>
  <si>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</si>
  <si>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</si>
  <si>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</si>
  <si>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</si>
  <si>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</si>
  <si>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</si>
  <si>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</si>
  <si>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</si>
  <si>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</si>
  <si>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</si>
  <si>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</si>
  <si>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</si>
  <si>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</si>
  <si>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</si>
  <si>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</si>
  <si>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</si>
  <si>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</si>
  <si>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</si>
  <si>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</si>
  <si>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</si>
  <si>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</si>
  <si>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</si>
  <si>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</si>
  <si>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</si>
  <si>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</si>
  <si>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</si>
  <si>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</si>
  <si>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</si>
  <si>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</si>
  <si>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</si>
  <si>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</si>
  <si>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</si>
  <si>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</si>
  <si>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</si>
  <si>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</si>
  <si>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</si>
  <si>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</si>
  <si>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</si>
  <si>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</si>
  <si>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</si>
  <si>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</si>
  <si>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</si>
  <si>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</si>
  <si>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</si>
  <si>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</si>
  <si>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</si>
  <si>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</si>
  <si>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</si>
  <si>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</si>
  <si>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</si>
  <si>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</si>
  <si>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</si>
  <si>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</si>
  <si>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</si>
  <si>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</si>
  <si>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</si>
  <si>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</si>
  <si>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</si>
  <si>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</si>
  <si>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</si>
  <si>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</si>
  <si>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</si>
  <si>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</si>
  <si>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</si>
  <si>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</si>
  <si>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</si>
  <si>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</si>
  <si>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</si>
  <si>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</si>
  <si>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</si>
  <si>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</si>
  <si>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</si>
  <si>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</si>
  <si>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</si>
  <si>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</si>
  <si>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</si>
  <si>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</si>
  <si>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</si>
  <si>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</si>
  <si>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</si>
  <si>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</si>
  <si>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</si>
  <si>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</si>
  <si>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</si>
  <si>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</si>
  <si>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</si>
  <si>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</si>
  <si>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</si>
  <si>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</si>
  <si>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</si>
  <si>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</si>
  <si>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</si>
  <si>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</si>
  <si>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</si>
  <si>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</si>
  <si>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</si>
  <si>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</si>
  <si>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</si>
  <si>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</si>
  <si>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</si>
  <si>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</si>
  <si>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</si>
  <si>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</si>
  <si>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</si>
  <si>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</si>
  <si>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</si>
  <si>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</si>
  <si>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</si>
  <si>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</si>
  <si>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</si>
  <si>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</si>
  <si>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</si>
  <si>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</si>
  <si>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</si>
  <si>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</si>
  <si>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</si>
  <si>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</si>
  <si>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</si>
  <si>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</si>
  <si>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</si>
  <si>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</si>
  <si>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</si>
  <si>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</si>
  <si>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</si>
  <si>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</si>
  <si>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</si>
  <si>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</si>
  <si>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</si>
  <si>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</si>
  <si>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</si>
  <si>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</si>
  <si>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</si>
  <si>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</si>
  <si>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</si>
  <si>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</si>
  <si>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</si>
  <si>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</si>
  <si>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</si>
  <si>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</si>
  <si>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</si>
  <si>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</si>
  <si>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</si>
  <si>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</si>
  <si>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</si>
  <si>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</si>
  <si>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</si>
  <si>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</si>
  <si>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</si>
  <si>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</si>
  <si>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</si>
  <si>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</si>
  <si>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</si>
  <si>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</si>
  <si>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</si>
  <si>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</si>
  <si>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</si>
  <si>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</si>
  <si>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</si>
  <si>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</si>
  <si>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</si>
  <si>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</si>
  <si>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</si>
  <si>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</si>
  <si>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</si>
  <si>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</si>
  <si>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</si>
  <si>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</si>
  <si>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</si>
  <si>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</si>
  <si>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</si>
  <si>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</si>
  <si>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</si>
  <si>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</si>
  <si>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</si>
  <si>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</si>
  <si>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</si>
  <si>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</si>
  <si>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</si>
  <si>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</si>
  <si>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</si>
  <si>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</si>
  <si>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</si>
  <si>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</si>
  <si>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</si>
  <si>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</si>
  <si>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</si>
  <si>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</si>
  <si>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</si>
  <si>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</si>
  <si>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</si>
  <si>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</si>
  <si>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</si>
  <si>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</si>
  <si>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</si>
  <si>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</si>
  <si>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</si>
  <si>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</si>
  <si>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</si>
  <si>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</si>
  <si>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</si>
  <si>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</si>
  <si>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</si>
  <si>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</si>
  <si>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</si>
  <si>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</si>
  <si>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</si>
  <si>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</si>
  <si>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</si>
  <si>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</si>
  <si>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</si>
  <si>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</si>
  <si>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</si>
  <si>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</si>
  <si>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</si>
  <si>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</si>
  <si>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</si>
  <si>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</si>
  <si>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</si>
  <si>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</si>
  <si>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</si>
  <si>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</si>
  <si>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</si>
  <si>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</si>
  <si>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</si>
  <si>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</si>
  <si>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</si>
  <si>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</si>
  <si>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</si>
  <si>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</si>
  <si>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</si>
  <si>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</si>
  <si>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</si>
  <si>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</si>
  <si>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</si>
  <si>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</si>
  <si>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</si>
  <si>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</si>
  <si>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</si>
  <si>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</si>
  <si>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</si>
  <si>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</si>
  <si>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</si>
  <si>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</si>
  <si>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</si>
  <si>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</si>
  <si>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</si>
  <si>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</si>
  <si>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</si>
  <si>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</si>
  <si>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</si>
  <si>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</si>
  <si>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</si>
  <si>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</si>
  <si>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</si>
  <si>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</si>
  <si>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</si>
  <si>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</si>
  <si>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</si>
  <si>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</si>
  <si>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</si>
  <si>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</si>
  <si>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</si>
  <si>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</si>
  <si>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</si>
  <si>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</si>
  <si>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</si>
  <si>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</si>
  <si>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</si>
  <si>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</si>
  <si>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</si>
  <si>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</si>
  <si>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</si>
  <si>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</si>
  <si>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</si>
  <si>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</si>
  <si>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</si>
  <si>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</si>
  <si>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</si>
  <si>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</si>
  <si>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</si>
  <si>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</si>
  <si>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</si>
  <si>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</si>
  <si>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</si>
  <si>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</si>
  <si>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</si>
  <si>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</si>
  <si>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</si>
  <si>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</si>
  <si>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</si>
  <si>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</si>
  <si>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</si>
  <si>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</si>
  <si>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</si>
  <si>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</si>
  <si>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</si>
  <si>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</si>
  <si>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</si>
  <si>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</si>
  <si>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</si>
  <si>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</si>
  <si>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</si>
  <si>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</si>
  <si>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</si>
  <si>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</si>
  <si>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</si>
  <si>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</si>
  <si>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</si>
  <si>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</si>
  <si>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</si>
  <si>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</si>
  <si>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</si>
  <si>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</si>
  <si>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</si>
  <si>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</si>
  <si>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</si>
  <si>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</si>
  <si>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</si>
  <si>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</si>
  <si>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</si>
  <si>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</si>
  <si>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</si>
  <si>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</si>
  <si>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</si>
  <si>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</si>
  <si>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</si>
  <si>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</si>
  <si>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</si>
  <si>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</si>
  <si>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</si>
  <si>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</si>
  <si>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</si>
  <si>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</si>
  <si>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</si>
  <si>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</si>
  <si>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</si>
  <si>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</si>
  <si>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</si>
  <si>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</si>
  <si>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</si>
  <si>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</si>
  <si>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</si>
  <si>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</si>
  <si>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</si>
  <si>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</si>
  <si>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</si>
  <si>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</si>
  <si>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</si>
  <si>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</si>
  <si>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</si>
  <si>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</si>
  <si>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</si>
  <si>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</si>
  <si>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</si>
  <si>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</si>
  <si>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</si>
  <si>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</si>
  <si>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</si>
  <si>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</si>
  <si>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</si>
  <si>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</si>
  <si>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</si>
  <si>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</si>
  <si>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</si>
  <si>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</si>
  <si>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</si>
  <si>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</si>
  <si>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</si>
  <si>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</si>
  <si>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</si>
  <si>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</si>
  <si>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</si>
  <si>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</si>
  <si>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</si>
  <si>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</si>
  <si>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</si>
  <si>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</si>
  <si>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</si>
  <si>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</si>
  <si>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</si>
  <si>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</si>
  <si>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</si>
  <si>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</si>
  <si>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</si>
  <si>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</si>
  <si>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</si>
  <si>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</si>
  <si>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</si>
  <si>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</si>
  <si>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</si>
  <si>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</si>
  <si>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</si>
  <si>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</si>
  <si>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</si>
  <si>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</si>
  <si>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</si>
  <si>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</si>
  <si>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</si>
  <si>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</si>
  <si>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</si>
  <si>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</si>
  <si>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</si>
  <si>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</si>
  <si>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</si>
  <si>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</si>
  <si>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</si>
  <si>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</si>
  <si>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</si>
  <si>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</si>
  <si>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</si>
  <si>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</si>
  <si>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</si>
  <si>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</si>
  <si>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</si>
  <si>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</si>
  <si>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</si>
  <si>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</si>
  <si>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</si>
  <si>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</si>
  <si>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</si>
  <si>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</si>
  <si>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</si>
  <si>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</si>
  <si>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</si>
  <si>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</si>
  <si>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</si>
  <si>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</si>
  <si>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</si>
  <si>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</si>
  <si>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</si>
  <si>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</si>
  <si>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</si>
  <si>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</si>
  <si>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</si>
  <si>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</si>
  <si>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</si>
  <si>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</si>
  <si>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</si>
  <si>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</si>
  <si>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</si>
  <si>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</si>
  <si>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</si>
  <si>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</si>
  <si>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</si>
  <si>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</si>
  <si>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</si>
  <si>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</si>
  <si>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</si>
  <si>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</si>
  <si>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</si>
  <si>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</si>
  <si>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</si>
  <si>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</si>
  <si>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</si>
  <si>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</si>
  <si>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</si>
  <si>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</si>
  <si>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</si>
  <si>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</si>
  <si>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</si>
  <si>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</si>
  <si>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</si>
  <si>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</si>
  <si>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</si>
  <si>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</si>
  <si>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</si>
  <si>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</si>
  <si>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</si>
  <si>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</si>
  <si>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</si>
  <si>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</si>
  <si>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</si>
  <si>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</si>
  <si>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</si>
  <si>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</si>
  <si>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</si>
  <si>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</si>
  <si>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</si>
  <si>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</si>
  <si>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</si>
  <si>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</si>
  <si>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</si>
  <si>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</si>
  <si>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</si>
  <si>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</si>
  <si>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</si>
  <si>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</si>
  <si>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</si>
  <si>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</si>
  <si>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</si>
  <si>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</si>
  <si>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</si>
  <si>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</si>
  <si>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</si>
  <si>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</si>
  <si>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</si>
  <si>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</si>
  <si>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</si>
  <si>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</si>
  <si>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</si>
  <si>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</si>
  <si>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</si>
  <si>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</si>
  <si>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</si>
  <si>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</si>
  <si>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</si>
  <si>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</si>
  <si>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</si>
  <si>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</si>
  <si>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</si>
  <si>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</si>
  <si>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</si>
  <si>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</si>
  <si>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</si>
  <si>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</si>
  <si>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</si>
  <si>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</si>
  <si>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</si>
  <si>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</si>
  <si>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</si>
  <si>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</si>
  <si>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</si>
  <si>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</si>
  <si>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</si>
  <si>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</si>
  <si>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</si>
  <si>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</si>
  <si>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</si>
  <si>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</si>
  <si>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</si>
  <si>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</si>
  <si>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</si>
  <si>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</si>
  <si>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</si>
  <si>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</si>
  <si>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</si>
  <si>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</si>
  <si>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</si>
  <si>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</si>
  <si>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</si>
  <si>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</si>
  <si>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</si>
  <si>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</si>
  <si>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</si>
  <si>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</si>
  <si>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</si>
  <si>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</si>
  <si>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</si>
  <si>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</si>
  <si>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</si>
  <si>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</si>
  <si>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</si>
  <si>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</si>
  <si>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</si>
  <si>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</si>
  <si>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</si>
  <si>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</si>
  <si>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</si>
  <si>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</si>
  <si>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</si>
  <si>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</si>
  <si>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</si>
  <si>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</si>
  <si>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</si>
  <si>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</si>
  <si>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</si>
  <si>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</si>
  <si>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</si>
  <si>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</si>
  <si>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</si>
  <si>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</si>
  <si>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</si>
  <si>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</si>
  <si>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</si>
  <si>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</si>
  <si>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</si>
  <si>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</si>
  <si>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</si>
  <si>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</si>
  <si>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</si>
  <si>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</si>
  <si>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</si>
  <si>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</si>
  <si>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</si>
  <si>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</si>
  <si>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</si>
  <si>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</si>
  <si>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</si>
  <si>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</si>
  <si>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</si>
  <si>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</si>
  <si>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</si>
  <si>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</si>
  <si>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</si>
  <si>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</si>
  <si>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</si>
  <si>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</si>
  <si>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</si>
  <si>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</si>
  <si>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</si>
  <si>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</si>
  <si>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</si>
  <si>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</si>
  <si>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</si>
  <si>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</si>
  <si>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</si>
  <si>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</si>
  <si>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</si>
  <si>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</si>
  <si>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</si>
  <si>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</si>
  <si>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</si>
  <si>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</si>
  <si>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</si>
  <si>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</si>
  <si>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</si>
  <si>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</si>
  <si>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</si>
  <si>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</si>
  <si>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</si>
  <si>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</si>
  <si>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</si>
  <si>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</si>
  <si>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</si>
  <si>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</si>
  <si>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</si>
  <si>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</si>
  <si>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</si>
  <si>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</si>
  <si>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</si>
  <si>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</si>
  <si>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</si>
  <si>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</si>
  <si>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</si>
  <si>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</si>
  <si>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</si>
  <si>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</si>
  <si>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</si>
  <si>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</si>
  <si>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</si>
  <si>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</si>
  <si>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</si>
  <si>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</si>
  <si>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</si>
  <si>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</si>
  <si>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</si>
  <si>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</si>
  <si>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</si>
  <si>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</si>
  <si>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</si>
  <si>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</si>
  <si>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</si>
  <si>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</si>
  <si>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</si>
  <si>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</si>
  <si>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</si>
  <si>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</si>
  <si>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</si>
  <si>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</si>
  <si>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</si>
  <si>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</si>
  <si>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</si>
  <si>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</si>
  <si>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</si>
  <si>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</si>
  <si>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</si>
  <si>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</si>
  <si>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</si>
  <si>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</si>
  <si>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</si>
  <si>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</si>
  <si>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</si>
  <si>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</si>
  <si>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</si>
  <si>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</si>
  <si>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</si>
  <si>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</si>
  <si>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</si>
  <si>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</si>
  <si>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</si>
  <si>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</si>
  <si>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</si>
  <si>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</si>
  <si>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</si>
  <si>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</si>
  <si>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</si>
  <si>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</si>
  <si>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</si>
  <si>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</si>
  <si>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</si>
  <si>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</si>
  <si>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</si>
  <si>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</si>
  <si>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</si>
  <si>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</si>
  <si>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</si>
  <si>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</si>
  <si>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</si>
  <si>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</si>
  <si>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</si>
  <si>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</si>
  <si>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</si>
  <si>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</si>
  <si>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</si>
  <si>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</si>
  <si>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</si>
  <si>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</si>
  <si>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</si>
  <si>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</si>
  <si>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</si>
  <si>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</si>
  <si>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</si>
  <si>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</si>
  <si>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</si>
  <si>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</si>
  <si>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</si>
  <si>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</si>
  <si>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</si>
  <si>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</si>
  <si>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</si>
  <si>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</si>
  <si>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</si>
  <si>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</si>
  <si>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</si>
  <si>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</si>
  <si>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</si>
  <si>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</si>
  <si>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</si>
  <si>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</si>
  <si>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</si>
  <si>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</si>
  <si>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</si>
  <si>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</si>
  <si>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</si>
  <si>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</si>
  <si>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</si>
  <si>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</si>
  <si>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</si>
  <si>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</si>
  <si>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</si>
  <si>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</si>
  <si>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</si>
  <si>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</si>
  <si>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</si>
  <si>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</si>
  <si>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</si>
  <si>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</si>
  <si>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</si>
  <si>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</si>
  <si>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</si>
  <si>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</si>
  <si>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</si>
  <si>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</si>
  <si>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</si>
  <si>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</si>
  <si>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</si>
  <si>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</si>
  <si>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</si>
  <si>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</si>
  <si>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</si>
  <si>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</si>
  <si>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</si>
  <si>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</si>
  <si>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</si>
  <si>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</si>
  <si>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</si>
  <si>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</si>
  <si>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</si>
  <si>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</si>
  <si>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</si>
  <si>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</si>
  <si>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</si>
  <si>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</si>
  <si>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</si>
  <si>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</si>
  <si>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</si>
  <si>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</si>
  <si>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</si>
  <si>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</si>
  <si>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</si>
  <si>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</si>
  <si>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</si>
  <si>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</si>
  <si>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</si>
  <si>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</si>
  <si>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</si>
  <si>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</si>
  <si>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</si>
  <si>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</si>
  <si>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</si>
  <si>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</si>
  <si>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</si>
  <si>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</si>
  <si>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</si>
  <si>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</si>
  <si>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</si>
  <si>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</si>
  <si>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</si>
  <si>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</si>
  <si>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</si>
  <si>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</si>
  <si>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</si>
  <si>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</si>
  <si>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</si>
  <si>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</si>
  <si>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</si>
  <si>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</si>
  <si>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</si>
  <si>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</si>
  <si>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</si>
  <si>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</si>
  <si>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</si>
  <si>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</si>
  <si>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</si>
  <si>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</si>
  <si>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</si>
  <si>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</si>
  <si>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</si>
  <si>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</si>
  <si>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</si>
  <si>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</si>
  <si>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</si>
  <si>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</si>
  <si>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</si>
  <si>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</si>
  <si>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</si>
  <si>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</si>
  <si>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</si>
  <si>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</si>
  <si>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</si>
  <si>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</si>
  <si>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</si>
  <si>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</si>
  <si>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</si>
  <si>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</si>
  <si>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</si>
  <si>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</si>
  <si>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</si>
  <si>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</si>
  <si>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</si>
  <si>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</si>
  <si>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</si>
  <si>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</si>
  <si>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</si>
  <si>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</si>
  <si>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</si>
  <si>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</si>
  <si>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</si>
  <si>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</si>
  <si>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</si>
  <si>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</si>
  <si>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</si>
  <si>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</si>
  <si>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</si>
  <si>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</si>
  <si>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</si>
  <si>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</si>
  <si>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</si>
  <si>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</si>
  <si>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</si>
  <si>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</si>
  <si>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</si>
  <si>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</si>
  <si>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</si>
  <si>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</si>
  <si>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</si>
  <si>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</si>
  <si>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</si>
  <si>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</si>
  <si>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</si>
  <si>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</si>
  <si>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</si>
  <si>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</si>
  <si>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</si>
  <si>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</si>
  <si>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</si>
  <si>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</si>
  <si>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</si>
  <si>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</si>
  <si>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</si>
  <si>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</si>
  <si>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</si>
  <si>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</si>
  <si>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</si>
  <si>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</si>
  <si>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</si>
  <si>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</si>
  <si>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</si>
  <si>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</si>
  <si>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</si>
  <si>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</si>
  <si>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</si>
  <si>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</si>
  <si>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</si>
  <si>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</si>
  <si>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</si>
  <si>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</si>
  <si>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</si>
  <si>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</si>
  <si>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</si>
  <si>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</si>
  <si>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</si>
  <si>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</si>
  <si>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</si>
  <si>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</si>
  <si>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</si>
  <si>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</si>
  <si>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</si>
  <si>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</si>
  <si>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</si>
  <si>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</si>
  <si>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</si>
  <si>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</si>
  <si>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</si>
  <si>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</si>
  <si>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</si>
  <si>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</si>
  <si>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</si>
  <si>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</si>
  <si>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</si>
  <si>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</si>
  <si>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</si>
  <si>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</si>
  <si>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</si>
  <si>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</si>
  <si>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</si>
  <si>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</si>
  <si>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</si>
  <si>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</si>
  <si>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</si>
  <si>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</si>
  <si>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</si>
  <si>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</si>
  <si>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</si>
  <si>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</si>
  <si>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</si>
  <si>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</si>
  <si>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</si>
  <si>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</si>
  <si>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</si>
  <si>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</si>
  <si>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</si>
  <si>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</si>
  <si>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</si>
  <si>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</si>
  <si>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</si>
  <si>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</si>
  <si>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</si>
  <si>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</si>
  <si>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</si>
  <si>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</si>
  <si>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</si>
  <si>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</si>
  <si>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</si>
  <si>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</si>
  <si>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</si>
  <si>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</si>
  <si>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</si>
  <si>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</si>
  <si>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</si>
  <si>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</si>
  <si>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</si>
  <si>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</si>
  <si>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</si>
  <si>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</si>
  <si>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</si>
  <si>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</si>
  <si>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</si>
  <si>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</si>
  <si>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</si>
  <si>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</si>
  <si>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</si>
  <si>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</si>
  <si>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</si>
  <si>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</si>
  <si>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</si>
  <si>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</si>
  <si>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</si>
  <si>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</si>
  <si>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</si>
  <si>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</si>
  <si>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</si>
  <si>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</si>
  <si>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</si>
  <si>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</si>
  <si>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</si>
  <si>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</si>
  <si>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</si>
  <si>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</si>
  <si>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</si>
  <si>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</si>
  <si>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</si>
  <si>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</si>
  <si>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</si>
  <si>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</si>
  <si>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</si>
  <si>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</si>
  <si>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</si>
  <si>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</si>
  <si>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</si>
  <si>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</si>
  <si>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</si>
  <si>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</si>
  <si>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</si>
  <si>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</si>
  <si>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</si>
  <si>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</si>
  <si>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</si>
  <si>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</si>
  <si>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</si>
  <si>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</si>
  <si>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</si>
  <si>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</si>
  <si>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</si>
  <si>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</si>
  <si>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</si>
  <si>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</si>
  <si>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</si>
  <si>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</si>
  <si>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</si>
  <si>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</si>
  <si>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</si>
  <si>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</si>
  <si>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</si>
  <si>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</si>
  <si>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</si>
  <si>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</si>
  <si>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</si>
  <si>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</si>
  <si>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</si>
  <si>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</si>
  <si>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</si>
  <si>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</si>
  <si>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</si>
  <si>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</si>
  <si>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</si>
  <si>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</si>
  <si>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</si>
  <si>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</si>
  <si>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</si>
  <si>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</si>
  <si>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</si>
  <si>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</si>
  <si>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</si>
  <si>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</si>
  <si>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</si>
  <si>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</si>
  <si>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</si>
  <si>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</si>
  <si>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</si>
  <si>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</si>
  <si>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</si>
  <si>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</si>
  <si>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</si>
  <si>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</si>
  <si>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</si>
  <si>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</si>
  <si>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</si>
  <si>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</si>
  <si>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</si>
  <si>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</si>
  <si>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</si>
  <si>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</si>
  <si>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</si>
  <si>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</si>
  <si>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</si>
  <si>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</si>
  <si>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</si>
  <si>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</si>
  <si>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</si>
  <si>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</si>
  <si>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</si>
  <si>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</si>
  <si>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</si>
  <si>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</si>
  <si>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</si>
  <si>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</si>
  <si>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</si>
  <si>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</si>
  <si>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</si>
  <si>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</si>
  <si>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</si>
  <si>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</si>
  <si>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</si>
  <si>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</si>
  <si>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</si>
  <si>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</si>
  <si>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</si>
  <si>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</si>
  <si>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</si>
  <si>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</si>
  <si>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</si>
  <si>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</si>
  <si>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</si>
  <si>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</si>
  <si>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</si>
  <si>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</si>
  <si>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</si>
  <si>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</si>
  <si>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</si>
  <si>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</si>
  <si>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</si>
  <si>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</si>
  <si>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</si>
  <si>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</si>
  <si>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</si>
  <si>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</si>
  <si>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</si>
  <si>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</si>
  <si>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</si>
  <si>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</si>
  <si>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</si>
  <si>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</si>
  <si>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</si>
  <si>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</si>
  <si>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</si>
  <si>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</si>
  <si>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</si>
  <si>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</si>
  <si>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</si>
  <si>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</si>
  <si>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</si>
  <si>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</si>
  <si>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</si>
  <si>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</si>
  <si>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</si>
  <si>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</si>
  <si>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</si>
  <si>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</si>
  <si>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</si>
  <si>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</si>
  <si>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</si>
  <si>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</si>
  <si>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</si>
  <si>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</si>
  <si>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</si>
  <si>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</si>
  <si>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</si>
  <si>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</si>
  <si>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</si>
  <si>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</si>
  <si>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</si>
  <si>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</si>
  <si>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</si>
  <si>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</si>
  <si>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</si>
  <si>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</si>
  <si>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</si>
  <si>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</si>
  <si>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</si>
  <si>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</si>
  <si>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</si>
  <si>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</si>
  <si>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</si>
  <si>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</si>
  <si>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</si>
  <si>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</si>
  <si>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</si>
  <si>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</si>
  <si>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</si>
  <si>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</si>
  <si>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</si>
  <si>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</si>
  <si>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</si>
  <si>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</si>
  <si>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</si>
  <si>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</si>
  <si>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</si>
  <si>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</si>
  <si>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</si>
  <si>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</si>
  <si>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</si>
  <si>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</si>
  <si>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</si>
  <si>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</si>
  <si>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</si>
  <si>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</si>
  <si>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</si>
  <si>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</si>
  <si>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</si>
  <si>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</si>
  <si>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</si>
  <si>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</si>
  <si>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</si>
  <si>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</si>
  <si>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</si>
  <si>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</si>
  <si>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</si>
  <si>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</si>
  <si>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</si>
  <si>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</si>
  <si>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</si>
  <si>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</si>
  <si>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</si>
  <si>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</si>
  <si>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</si>
  <si>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</si>
  <si>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</si>
  <si>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</si>
  <si>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</si>
  <si>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</si>
  <si>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</si>
  <si>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</si>
  <si>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</si>
  <si>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</si>
  <si>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</si>
  <si>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</si>
  <si>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</si>
  <si>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</si>
  <si>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</si>
  <si>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</si>
  <si>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</si>
  <si>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</si>
  <si>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</si>
  <si>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</si>
  <si>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</si>
  <si>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</si>
  <si>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</si>
  <si>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</si>
  <si>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</si>
  <si>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</si>
  <si>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</si>
  <si>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</si>
  <si>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</si>
  <si>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</si>
  <si>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</si>
  <si>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</si>
  <si>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</si>
  <si>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</si>
  <si>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</si>
  <si>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</si>
  <si>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</si>
  <si>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</si>
  <si>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</si>
  <si>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</si>
  <si>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</si>
  <si>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</si>
  <si>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</si>
  <si>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</si>
  <si>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</si>
  <si>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</si>
  <si>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</si>
  <si>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</si>
  <si>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</si>
  <si>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</si>
  <si>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</si>
  <si>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</si>
  <si>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</si>
  <si>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</si>
  <si>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</si>
  <si>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</si>
  <si>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</si>
  <si>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</si>
  <si>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</si>
  <si>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</si>
  <si>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</si>
  <si>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</si>
  <si>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</si>
  <si>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</si>
  <si>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</si>
  <si>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</si>
  <si>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</si>
  <si>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</si>
  <si>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</si>
  <si>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</si>
  <si>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</si>
  <si>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</si>
  <si>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</si>
  <si>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</si>
  <si>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</si>
  <si>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</si>
  <si>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</si>
  <si>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</si>
  <si>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</si>
  <si>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</si>
  <si>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</si>
  <si>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</si>
  <si>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</si>
  <si>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</si>
  <si>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</si>
  <si>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</si>
  <si>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</si>
  <si>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</si>
  <si>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</si>
  <si>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</si>
  <si>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</si>
  <si>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</si>
  <si>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</si>
  <si>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</si>
  <si>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</si>
  <si>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</si>
  <si>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</si>
  <si>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</si>
  <si>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</si>
  <si>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</si>
  <si>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</si>
  <si>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</si>
  <si>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</si>
  <si>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</si>
  <si>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</si>
  <si>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</si>
  <si>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</si>
  <si>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</si>
  <si>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</si>
  <si>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</si>
  <si>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</si>
  <si>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</si>
  <si>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</si>
  <si>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</si>
  <si>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</si>
  <si>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</si>
  <si>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</si>
  <si>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</si>
  <si>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</si>
  <si>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</si>
  <si>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</si>
  <si>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</si>
  <si>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</si>
  <si>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</si>
  <si>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</si>
  <si>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</si>
  <si>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</si>
  <si>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</si>
  <si>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</si>
  <si>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</si>
  <si>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</si>
  <si>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</si>
  <si>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</si>
  <si>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</si>
  <si>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</si>
  <si>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</si>
  <si>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</si>
  <si>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</si>
  <si>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</si>
  <si>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</si>
  <si>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</si>
  <si>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</si>
  <si>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</si>
  <si>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</si>
  <si>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</si>
  <si>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</si>
  <si>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</si>
  <si>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</si>
  <si>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</si>
  <si>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</si>
  <si>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</si>
  <si>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</si>
  <si>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</si>
  <si>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</si>
  <si>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</si>
  <si>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</si>
  <si>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</si>
  <si>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</si>
  <si>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</si>
  <si>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</si>
  <si>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</si>
  <si>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</si>
  <si>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</si>
  <si>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</si>
  <si>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</si>
  <si>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</si>
  <si>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</si>
  <si>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</si>
  <si>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</si>
  <si>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</si>
  <si>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</si>
  <si>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</si>
  <si>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</si>
  <si>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</si>
  <si>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</si>
  <si>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</si>
  <si>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</si>
  <si>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</si>
  <si>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</si>
  <si>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</si>
  <si>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</si>
  <si>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</si>
  <si>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</si>
  <si>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</si>
  <si>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</si>
  <si>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</si>
  <si>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</si>
  <si>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</si>
  <si>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</si>
  <si>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</si>
  <si>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</si>
  <si>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</si>
  <si>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</si>
  <si>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</si>
  <si>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</si>
  <si>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</si>
  <si>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</si>
  <si>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</si>
  <si>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</si>
  <si>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</si>
  <si>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</si>
  <si>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</si>
  <si>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</si>
  <si>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</si>
  <si>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</si>
  <si>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</si>
  <si>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</si>
  <si>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</si>
  <si>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</si>
  <si>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</si>
  <si>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</si>
  <si>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</si>
  <si>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</si>
  <si>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</si>
  <si>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</si>
  <si>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</si>
  <si>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</si>
  <si>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</si>
  <si>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</si>
  <si>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</si>
  <si>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</si>
  <si>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</si>
  <si>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</si>
  <si>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</si>
  <si>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</si>
  <si>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</si>
  <si>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</si>
  <si>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</si>
  <si>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</si>
  <si>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</si>
  <si>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</si>
  <si>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</si>
  <si>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</si>
  <si>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</si>
  <si>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</si>
  <si>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</si>
  <si>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</si>
  <si>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</si>
  <si>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</si>
  <si>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</si>
  <si>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</si>
  <si>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</si>
  <si>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</si>
  <si>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</si>
  <si>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</si>
  <si>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</si>
  <si>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</si>
  <si>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</si>
  <si>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</si>
  <si>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</si>
  <si>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</si>
  <si>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</si>
  <si>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</si>
  <si>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</si>
  <si>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</si>
  <si>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</si>
  <si>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</si>
  <si>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</si>
  <si>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</si>
  <si>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</si>
  <si>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</si>
  <si>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</si>
  <si>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</si>
  <si>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</si>
  <si>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</si>
  <si>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</si>
  <si>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</si>
  <si>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</si>
  <si>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</si>
  <si>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</si>
  <si>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</si>
  <si>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</si>
  <si>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</si>
  <si>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</si>
  <si>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</si>
  <si>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</si>
  <si>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</si>
  <si>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</si>
  <si>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</si>
  <si>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</si>
  <si>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</si>
  <si>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</si>
  <si>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</si>
  <si>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</si>
  <si>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</si>
  <si>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</si>
  <si>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</si>
  <si>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</si>
  <si>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</si>
  <si>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</si>
  <si>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</si>
  <si>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</si>
  <si>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</si>
  <si>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</si>
  <si>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</si>
  <si>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</si>
  <si>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</si>
  <si>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</si>
  <si>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</si>
  <si>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</si>
  <si>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</si>
  <si>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</si>
  <si>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</si>
  <si>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</si>
  <si>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</si>
  <si>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</si>
  <si>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</si>
  <si>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</si>
  <si>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</si>
  <si>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</si>
  <si>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</si>
  <si>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</si>
  <si>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</si>
  <si>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</si>
  <si>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</si>
  <si>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</si>
  <si>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</si>
  <si>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</si>
  <si>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</si>
  <si>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</si>
  <si>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</si>
  <si>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</si>
  <si>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</si>
  <si>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</si>
  <si>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</si>
  <si>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</si>
  <si>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</si>
  <si>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</si>
  <si>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</si>
  <si>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</si>
  <si>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</si>
  <si>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</si>
  <si>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</si>
  <si>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</si>
  <si>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</si>
  <si>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</si>
  <si>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</si>
  <si>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</si>
  <si>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</si>
  <si>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</si>
  <si>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</si>
  <si>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</si>
  <si>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</si>
  <si>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</si>
  <si>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</si>
  <si>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</si>
  <si>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</si>
  <si>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</si>
  <si>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</si>
  <si>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</si>
  <si>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</si>
  <si>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</si>
  <si>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</si>
  <si>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</si>
  <si>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</si>
  <si>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</si>
  <si>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</si>
  <si>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</si>
  <si>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</si>
  <si>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</si>
  <si>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</si>
  <si>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</si>
  <si>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</si>
  <si>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</si>
  <si>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</si>
  <si>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</si>
  <si>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</si>
  <si>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</si>
  <si>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</si>
  <si>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</si>
  <si>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</si>
  <si>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</si>
  <si>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</si>
  <si>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</si>
  <si>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</si>
  <si>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</si>
  <si>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</si>
  <si>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</si>
  <si>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</si>
  <si>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</si>
  <si>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</si>
  <si>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</si>
  <si>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</si>
  <si>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</si>
  <si>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</si>
  <si>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</si>
  <si>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</si>
  <si>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</si>
  <si>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</si>
  <si>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</si>
  <si>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</si>
  <si>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</si>
  <si>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</si>
  <si>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</si>
  <si>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</si>
  <si>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</si>
  <si>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</si>
  <si>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</si>
  <si>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</si>
  <si>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</si>
  <si>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</si>
  <si>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</si>
  <si>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</si>
  <si>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</si>
  <si>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</si>
  <si>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</si>
  <si>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</si>
  <si>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</si>
  <si>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</si>
  <si>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</si>
  <si>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</si>
  <si>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</si>
  <si>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</si>
  <si>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</si>
  <si>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</si>
  <si>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</si>
  <si>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</si>
  <si>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</si>
  <si>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</si>
  <si>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</si>
  <si>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</si>
  <si>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</si>
  <si>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</si>
  <si>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</si>
  <si>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</si>
  <si>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</si>
  <si>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</si>
  <si>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</si>
  <si>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</si>
  <si>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</si>
  <si>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</si>
  <si>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</si>
  <si>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</si>
  <si>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</si>
  <si>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</si>
  <si>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</si>
  <si>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</si>
  <si>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</si>
  <si>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</si>
  <si>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</si>
  <si>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</si>
  <si>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</si>
  <si>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</si>
  <si>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</si>
  <si>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</si>
  <si>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</si>
  <si>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</si>
  <si>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</si>
  <si>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</si>
  <si>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</si>
  <si>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</si>
  <si>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</si>
  <si>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</si>
  <si>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</si>
  <si>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</si>
  <si>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</si>
  <si>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</si>
  <si>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</si>
  <si>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</si>
  <si>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</si>
  <si>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</si>
  <si>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</si>
  <si>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</si>
  <si>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</si>
  <si>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</si>
  <si>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</si>
  <si>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</si>
  <si>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</si>
  <si>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</si>
  <si>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</si>
  <si>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</si>
  <si>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</si>
  <si>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</si>
  <si>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</si>
  <si>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</si>
  <si>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</si>
  <si>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</si>
  <si>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</si>
  <si>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</si>
  <si>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</si>
  <si>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</si>
  <si>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</si>
  <si>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</si>
  <si>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</si>
  <si>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</si>
  <si>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</si>
  <si>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</si>
  <si>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</si>
  <si>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</si>
  <si>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</si>
  <si>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</si>
  <si>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</si>
  <si>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</si>
  <si>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</si>
  <si>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</si>
  <si>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</si>
  <si>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</si>
  <si>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</si>
  <si>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</si>
  <si>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</si>
  <si>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</si>
  <si>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</si>
  <si>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</si>
  <si>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</si>
  <si>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</si>
  <si>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</si>
  <si>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</si>
  <si>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</si>
  <si>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</si>
  <si>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</si>
  <si>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</si>
  <si>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</si>
  <si>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</si>
  <si>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</si>
  <si>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</si>
  <si>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</si>
  <si>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</si>
  <si>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</si>
  <si>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</si>
  <si>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</si>
  <si>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</si>
  <si>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</si>
  <si>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</si>
  <si>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</si>
  <si>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</si>
  <si>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</si>
  <si>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</si>
  <si>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</si>
  <si>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</si>
  <si>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</si>
  <si>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</si>
  <si>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</si>
  <si>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</si>
  <si>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</si>
  <si>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</si>
  <si>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</si>
  <si>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</si>
  <si>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</si>
  <si>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</si>
  <si>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</si>
  <si>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</si>
  <si>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</si>
  <si>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</si>
  <si>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</si>
  <si>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</si>
  <si>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</si>
  <si>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</si>
  <si>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</si>
  <si>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</si>
  <si>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</si>
  <si>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</si>
  <si>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</si>
  <si>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</si>
  <si>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</si>
  <si>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</si>
  <si>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</si>
  <si>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</si>
  <si>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</si>
  <si>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</si>
  <si>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</si>
  <si>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</si>
  <si>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</si>
  <si>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</si>
  <si>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</si>
  <si>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</si>
  <si>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</si>
  <si>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</si>
  <si>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</si>
  <si>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</si>
  <si>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</si>
  <si>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</si>
  <si>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</si>
  <si>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</si>
  <si>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</si>
  <si>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</si>
  <si>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</si>
  <si>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</si>
  <si>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</si>
  <si>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</si>
  <si>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</si>
  <si>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</si>
  <si>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</si>
  <si>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</si>
  <si>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</si>
  <si>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</si>
  <si>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</si>
  <si>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</si>
  <si>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</si>
  <si>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</si>
  <si>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</si>
  <si>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</si>
  <si>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</si>
  <si>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</si>
  <si>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</si>
  <si>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</si>
  <si>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</si>
  <si>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</si>
  <si>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</si>
  <si>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</si>
  <si>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</si>
  <si>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</si>
  <si>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</si>
  <si>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</si>
  <si>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</si>
  <si>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</si>
  <si>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</si>
  <si>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</si>
  <si>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</si>
  <si>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</si>
  <si>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</si>
  <si>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</si>
  <si>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</si>
  <si>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</si>
  <si>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</si>
  <si>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</si>
  <si>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</si>
  <si>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</si>
  <si>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</si>
  <si>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</si>
  <si>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</si>
  <si>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</si>
  <si>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</si>
  <si>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</si>
  <si>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</si>
  <si>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</si>
  <si>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</si>
  <si>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</si>
  <si>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</si>
  <si>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</si>
  <si>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</si>
  <si>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</si>
  <si>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</si>
  <si>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</si>
  <si>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</si>
  <si>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</si>
  <si>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</si>
  <si>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</si>
  <si>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</si>
  <si>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</si>
  <si>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</si>
  <si>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</si>
  <si>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</si>
  <si>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</si>
  <si>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</si>
  <si>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</si>
  <si>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</si>
  <si>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</si>
  <si>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</si>
  <si>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</si>
  <si>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</si>
  <si>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</si>
  <si>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</si>
  <si>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</si>
  <si>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</si>
  <si>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</si>
  <si>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</si>
  <si>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</si>
  <si>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</si>
  <si>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</si>
  <si>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</si>
  <si>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</si>
  <si>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</si>
  <si>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</si>
  <si>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</si>
  <si>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</si>
  <si>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</si>
  <si>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</si>
  <si>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</si>
  <si>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</si>
  <si>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</si>
  <si>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</si>
  <si>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</si>
  <si>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</si>
  <si>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</si>
  <si>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</si>
  <si>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</si>
  <si>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</si>
  <si>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</si>
  <si>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</si>
  <si>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</si>
  <si>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</si>
  <si>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</si>
  <si>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</si>
  <si>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</si>
  <si>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</si>
  <si>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</si>
  <si>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</si>
  <si>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</si>
  <si>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</si>
  <si>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</si>
  <si>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</si>
  <si>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</si>
  <si>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</si>
  <si>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</si>
  <si>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</si>
  <si>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</si>
  <si>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</si>
  <si>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</si>
  <si>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</si>
  <si>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</si>
  <si>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</si>
  <si>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</si>
  <si>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</si>
  <si>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</si>
  <si>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</si>
  <si>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</si>
  <si>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</si>
  <si>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</si>
  <si>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</si>
  <si>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</si>
  <si>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</si>
  <si>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</si>
  <si>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</si>
  <si>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</si>
  <si>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</si>
  <si>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</si>
  <si>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</si>
  <si>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</si>
  <si>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</si>
  <si>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</si>
  <si>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</si>
  <si>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</si>
  <si>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</si>
  <si>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</si>
  <si>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</si>
  <si>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</si>
  <si>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</si>
  <si>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</si>
  <si>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</si>
  <si>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</si>
  <si>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</si>
  <si>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</si>
  <si>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</si>
  <si>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</si>
  <si>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</si>
  <si>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</si>
  <si>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</si>
  <si>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</si>
  <si>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</si>
  <si>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</si>
  <si>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</si>
  <si>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</si>
  <si>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</si>
  <si>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</si>
  <si>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</si>
  <si>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</si>
  <si>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</si>
  <si>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</si>
  <si>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</si>
  <si>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</si>
  <si>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</si>
  <si>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</si>
  <si>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</si>
  <si>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</si>
  <si>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</si>
  <si>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</si>
  <si>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</si>
  <si>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</si>
  <si>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</si>
  <si>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</si>
  <si>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</si>
  <si>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</si>
  <si>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</si>
  <si>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</si>
  <si>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</si>
  <si>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</si>
  <si>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</si>
  <si>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</si>
  <si>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</si>
  <si>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</si>
  <si>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</si>
  <si>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</si>
  <si>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</si>
  <si>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</si>
  <si>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</si>
  <si>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</si>
  <si>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</si>
  <si>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</si>
  <si>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</si>
  <si>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</si>
  <si>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</si>
  <si>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</si>
  <si>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</si>
  <si>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</si>
  <si>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</si>
  <si>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</si>
  <si>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</si>
  <si>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</si>
  <si>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</si>
  <si>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</si>
  <si>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</si>
  <si>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</si>
  <si>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</si>
  <si>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</si>
  <si>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</si>
  <si>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</si>
  <si>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</si>
  <si>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</si>
  <si>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</si>
  <si>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</si>
  <si>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</si>
  <si>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</si>
  <si>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</si>
  <si>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</si>
  <si>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</si>
  <si>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</si>
  <si>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</si>
  <si>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</si>
  <si>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</si>
  <si>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</si>
  <si>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</si>
  <si>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</si>
  <si>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</si>
  <si>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</si>
  <si>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</si>
  <si>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</si>
  <si>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</si>
  <si>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</si>
  <si>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</si>
  <si>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</si>
  <si>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</si>
  <si>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</si>
  <si>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</si>
  <si>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</si>
  <si>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</si>
  <si>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</si>
  <si>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</si>
  <si>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</si>
  <si>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</si>
  <si>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</si>
  <si>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</si>
  <si>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</si>
  <si>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</si>
  <si>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</si>
  <si>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</si>
  <si>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</si>
  <si>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</si>
  <si>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</si>
  <si>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</si>
  <si>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</si>
  <si>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</si>
  <si>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</si>
  <si>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</si>
  <si>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</si>
  <si>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</si>
  <si>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</si>
  <si>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</si>
  <si>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</si>
  <si>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</si>
  <si>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</si>
  <si>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</si>
  <si>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</si>
  <si>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</si>
  <si>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</si>
  <si>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</si>
  <si>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</si>
  <si>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</si>
  <si>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</si>
  <si>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</si>
  <si>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</si>
  <si>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</si>
  <si>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</si>
  <si>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</si>
  <si>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</si>
  <si>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</si>
  <si>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</si>
  <si>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</si>
  <si>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</si>
  <si>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</si>
  <si>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</si>
  <si>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</si>
  <si>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</si>
  <si>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</si>
  <si>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</si>
  <si>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</si>
  <si>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</si>
  <si>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</si>
  <si>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</si>
  <si>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</si>
  <si>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</si>
  <si>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</si>
  <si>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</si>
  <si>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</si>
  <si>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</si>
  <si>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</si>
  <si>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</si>
  <si>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</si>
  <si>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</si>
  <si>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</si>
  <si>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</si>
  <si>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</si>
  <si>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</si>
  <si>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</si>
  <si>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</si>
  <si>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</si>
  <si>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</si>
  <si>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</si>
  <si>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</si>
  <si>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</si>
  <si>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</si>
  <si>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</si>
  <si>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</si>
  <si>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</si>
  <si>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</si>
  <si>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</si>
  <si>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</si>
  <si>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</si>
  <si>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</si>
  <si>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</si>
  <si>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</si>
  <si>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</si>
  <si>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</si>
  <si>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</si>
  <si>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</si>
  <si>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</si>
  <si>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</si>
  <si>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</si>
  <si>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</si>
  <si>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</si>
  <si>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</si>
  <si>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</si>
  <si>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</si>
  <si>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</si>
  <si>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</si>
  <si>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</si>
  <si>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</si>
  <si>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</si>
  <si>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</si>
  <si>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</si>
  <si>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</si>
  <si>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</si>
  <si>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</si>
  <si>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</si>
  <si>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</si>
  <si>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</si>
  <si>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</si>
  <si>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</si>
  <si>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</si>
  <si>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</si>
  <si>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</si>
  <si>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</si>
  <si>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</si>
  <si>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</si>
  <si>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</si>
  <si>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</si>
  <si>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</si>
  <si>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</si>
  <si>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</si>
  <si>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</si>
  <si>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</si>
  <si>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</si>
  <si>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</si>
  <si>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</si>
  <si>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</si>
  <si>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</si>
  <si>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</si>
  <si>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</si>
  <si>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</si>
  <si>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</si>
  <si>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</si>
  <si>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</si>
  <si>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</si>
  <si>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</si>
  <si>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</si>
  <si>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</si>
  <si>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</si>
  <si>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</si>
  <si>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</si>
  <si>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</si>
  <si>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</si>
  <si>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</si>
  <si>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</si>
  <si>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</si>
  <si>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</si>
  <si>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</si>
  <si>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</si>
  <si>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</si>
  <si>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</si>
  <si>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</si>
  <si>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</si>
  <si>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</si>
  <si>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</si>
  <si>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</si>
  <si>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</si>
  <si>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</si>
  <si>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</si>
  <si>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</si>
  <si>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</si>
  <si>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</si>
  <si>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</si>
  <si>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</si>
  <si>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</si>
  <si>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</si>
  <si>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</si>
  <si>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</si>
  <si>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</si>
  <si>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</si>
  <si>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</si>
  <si>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</si>
  <si>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</si>
  <si>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</si>
  <si>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</si>
  <si>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</si>
  <si>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</si>
  <si>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</si>
  <si>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</si>
  <si>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</si>
  <si>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</si>
  <si>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</si>
  <si>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</si>
  <si>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</si>
  <si>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</si>
  <si>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</si>
  <si>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</si>
  <si>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</si>
  <si>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</si>
  <si>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</si>
  <si>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</si>
  <si>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</si>
  <si>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</si>
  <si>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</si>
  <si>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</si>
  <si>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</si>
  <si>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</si>
  <si>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</si>
  <si>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</si>
  <si>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</si>
  <si>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</si>
  <si>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</si>
  <si>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</si>
  <si>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</si>
  <si>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</si>
  <si>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</si>
  <si>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</si>
  <si>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</si>
  <si>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</si>
  <si>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</si>
  <si>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</si>
  <si>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</si>
  <si>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</si>
  <si>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</si>
  <si>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</si>
  <si>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</si>
  <si>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</si>
  <si>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</si>
  <si>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</si>
  <si>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</si>
  <si>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</si>
  <si>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</si>
  <si>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</si>
  <si>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</si>
  <si>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</si>
  <si>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</si>
  <si>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</si>
  <si>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</si>
  <si>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</si>
  <si>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</si>
  <si>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</si>
  <si>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</si>
  <si>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</si>
  <si>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</si>
  <si>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</si>
  <si>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</si>
  <si>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</si>
  <si>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</si>
  <si>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</si>
  <si>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</si>
  <si>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</si>
  <si>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</si>
  <si>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</si>
  <si>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</si>
  <si>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</si>
  <si>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</si>
  <si>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</si>
  <si>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</si>
  <si>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</si>
  <si>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</si>
  <si>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</si>
  <si>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</si>
  <si>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</si>
  <si>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</si>
  <si>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</si>
  <si>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</si>
  <si>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</si>
  <si>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</si>
  <si>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</si>
  <si>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</si>
  <si>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</si>
  <si>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</si>
  <si>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</si>
  <si>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</si>
  <si>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</si>
  <si>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</si>
  <si>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</si>
  <si>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</si>
  <si>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</si>
  <si>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</si>
  <si>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</si>
  <si>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</si>
  <si>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</si>
  <si>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</si>
  <si>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</si>
  <si>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</si>
  <si>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</si>
  <si>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</si>
  <si>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</si>
  <si>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</si>
  <si>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</si>
  <si>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</si>
  <si>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</si>
  <si>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</si>
  <si>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</si>
  <si>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</si>
  <si>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</si>
  <si>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</si>
  <si>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</si>
  <si>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</si>
  <si>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</si>
  <si>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</si>
  <si>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</si>
  <si>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</si>
  <si>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</si>
  <si>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</si>
  <si>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</si>
  <si>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</si>
  <si>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</si>
  <si>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</si>
  <si>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</si>
  <si>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</si>
  <si>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</si>
  <si>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</si>
  <si>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</si>
  <si>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</si>
  <si>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</si>
  <si>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</si>
  <si>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</si>
  <si>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</si>
  <si>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</si>
  <si>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</si>
  <si>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</si>
  <si>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</si>
  <si>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</si>
  <si>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</si>
  <si>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</si>
  <si>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</si>
  <si>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</si>
  <si>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</si>
  <si>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</si>
  <si>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</si>
  <si>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</si>
  <si>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</si>
  <si>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</si>
  <si>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</si>
  <si>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</si>
  <si>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</si>
  <si>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</si>
  <si>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</si>
  <si>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</si>
  <si>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</si>
  <si>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</si>
  <si>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</si>
  <si>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</si>
  <si>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</si>
  <si>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</si>
  <si>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</si>
  <si>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</si>
  <si>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</si>
  <si>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</si>
  <si>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</si>
  <si>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</si>
  <si>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</si>
  <si>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</si>
  <si>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</si>
  <si>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</si>
  <si>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</si>
  <si>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</si>
  <si>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</si>
  <si>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</si>
  <si>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</si>
  <si>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</si>
  <si>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</si>
  <si>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</si>
  <si>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</si>
  <si>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</si>
  <si>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</si>
  <si>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</si>
  <si>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</si>
  <si>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</si>
  <si>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</si>
  <si>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</si>
  <si>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</si>
  <si>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</si>
  <si>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</si>
  <si>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</si>
  <si>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</si>
  <si>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</si>
  <si>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</si>
  <si>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</si>
  <si>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</si>
  <si>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</si>
  <si>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</si>
  <si>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</si>
  <si>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</si>
  <si>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</si>
  <si>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</si>
  <si>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</si>
  <si>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</si>
  <si>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</si>
  <si>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</si>
  <si>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</si>
  <si>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</si>
  <si>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</si>
  <si>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</si>
  <si>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</si>
  <si>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</si>
  <si>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</si>
  <si>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</si>
  <si>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</si>
  <si>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</si>
  <si>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</si>
  <si>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</si>
  <si>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</si>
  <si>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</si>
  <si>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</si>
  <si>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</si>
  <si>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</si>
  <si>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</si>
  <si>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</si>
  <si>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</si>
  <si>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</si>
  <si>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</si>
  <si>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</si>
  <si>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</si>
  <si>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</si>
  <si>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</si>
  <si>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</si>
  <si>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</si>
  <si>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</si>
  <si>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</si>
  <si>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</si>
  <si>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</si>
  <si>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</si>
  <si>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</si>
  <si>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</si>
  <si>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</si>
  <si>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</si>
  <si>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</si>
  <si>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</si>
  <si>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</si>
  <si>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</si>
  <si>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</si>
  <si>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</si>
  <si>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</si>
  <si>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</si>
  <si>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</si>
  <si>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</si>
  <si>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</si>
  <si>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</si>
  <si>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</si>
  <si>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</si>
  <si>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</si>
  <si>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</si>
  <si>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</si>
  <si>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</si>
  <si>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</si>
  <si>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</si>
  <si>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</si>
  <si>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</si>
  <si>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</si>
  <si>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</si>
  <si>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</si>
  <si>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</si>
  <si>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</si>
  <si>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</si>
  <si>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</si>
  <si>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</si>
  <si>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</si>
  <si>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</si>
  <si>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</si>
  <si>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</si>
  <si>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</si>
  <si>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</si>
  <si>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</si>
  <si>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</si>
  <si>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</si>
  <si>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</si>
  <si>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</si>
  <si>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</si>
  <si>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</si>
  <si>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</si>
  <si>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</si>
  <si>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</si>
  <si>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</si>
  <si>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</si>
  <si>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</si>
  <si>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</si>
  <si>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</si>
  <si>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</si>
  <si>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</si>
  <si>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</si>
  <si>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</si>
  <si>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</si>
  <si>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</si>
  <si>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</si>
  <si>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</si>
  <si>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</si>
  <si>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</si>
  <si>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</si>
  <si>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</si>
  <si>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</si>
  <si>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</si>
  <si>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</si>
  <si>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</si>
  <si>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</si>
  <si>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</si>
  <si>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</si>
  <si>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</si>
  <si>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</si>
  <si>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</si>
  <si>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</si>
  <si>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</si>
  <si>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</si>
  <si>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</si>
  <si>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</si>
  <si>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</si>
  <si>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</si>
  <si>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</si>
  <si>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</si>
  <si>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</si>
  <si>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</si>
  <si>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</si>
  <si>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</si>
  <si>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</si>
  <si>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</si>
  <si>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</si>
  <si>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</si>
  <si>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</si>
  <si>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</si>
  <si>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</si>
  <si>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</si>
  <si>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</si>
  <si>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</si>
  <si>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</si>
  <si>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</si>
  <si>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</si>
  <si>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</si>
  <si>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</si>
  <si>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</si>
  <si>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</si>
  <si>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</si>
  <si>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</si>
  <si>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</si>
  <si>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</si>
  <si>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</si>
  <si>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</si>
  <si>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</si>
  <si>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</si>
  <si>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</si>
  <si>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</si>
  <si>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</si>
  <si>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</si>
  <si>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</si>
  <si>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</si>
  <si>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</si>
  <si>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</si>
  <si>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</si>
  <si>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</si>
  <si>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</si>
  <si>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</si>
  <si>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</si>
  <si>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</si>
  <si>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</si>
  <si>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</si>
  <si>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</si>
  <si>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</si>
  <si>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</si>
  <si>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</si>
  <si>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</si>
  <si>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</si>
  <si>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</si>
  <si>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</si>
  <si>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</si>
  <si>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</si>
  <si>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</si>
  <si>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</si>
  <si>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</si>
  <si>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</si>
  <si>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</si>
  <si>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</si>
  <si>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</si>
  <si>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</si>
  <si>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</si>
  <si>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</si>
  <si>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</si>
  <si>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</si>
  <si>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</si>
  <si>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</si>
  <si>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</si>
  <si>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</si>
  <si>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</si>
  <si>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</si>
  <si>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</si>
  <si>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</si>
  <si>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</si>
  <si>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</si>
  <si>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</si>
  <si>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</si>
  <si>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</si>
  <si>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</si>
  <si>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</si>
  <si>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</si>
  <si>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</si>
  <si>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</si>
  <si>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</si>
  <si>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</si>
  <si>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</si>
  <si>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</si>
  <si>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</si>
  <si>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</si>
  <si>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</si>
  <si>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</si>
  <si>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</si>
  <si>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</si>
  <si>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</si>
  <si>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</si>
  <si>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</si>
  <si>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</si>
  <si>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</si>
  <si>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</si>
  <si>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</si>
  <si>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</si>
  <si>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</si>
  <si>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</si>
  <si>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</si>
  <si>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</si>
  <si>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</si>
  <si>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</si>
  <si>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</si>
  <si>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</si>
  <si>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</si>
  <si>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</si>
  <si>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</si>
  <si>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</si>
  <si>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</si>
  <si>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</si>
  <si>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</si>
  <si>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</si>
  <si>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</si>
  <si>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</si>
  <si>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</si>
  <si>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</si>
  <si>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</si>
  <si>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</si>
  <si>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</si>
  <si>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</si>
  <si>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</si>
  <si>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</si>
  <si>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</si>
  <si>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</si>
  <si>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</si>
  <si>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</si>
  <si>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</si>
  <si>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</si>
  <si>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</si>
  <si>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</si>
  <si>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</si>
  <si>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</si>
  <si>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</si>
  <si>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</si>
  <si>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</si>
  <si>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</si>
  <si>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</si>
  <si>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</si>
  <si>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</si>
  <si>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</si>
  <si>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</si>
  <si>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</si>
  <si>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</si>
  <si>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</si>
  <si>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</si>
  <si>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</si>
  <si>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</si>
  <si>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</si>
  <si>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</si>
  <si>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</si>
  <si>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</si>
  <si>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</si>
  <si>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</si>
  <si>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</si>
  <si>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</si>
  <si>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</si>
  <si>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</si>
  <si>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</si>
  <si>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</si>
  <si>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</si>
  <si>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</si>
  <si>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</si>
  <si>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</si>
  <si>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</si>
  <si>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</si>
  <si>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</si>
  <si>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</si>
  <si>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</si>
  <si>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</si>
  <si>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</si>
  <si>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</si>
  <si>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</si>
  <si>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</si>
  <si>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</si>
  <si>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</si>
  <si>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</si>
  <si>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</si>
  <si>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</si>
  <si>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</si>
  <si>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</si>
  <si>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</si>
  <si>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</si>
  <si>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</si>
  <si>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</si>
  <si>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</si>
  <si>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</si>
  <si>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</si>
  <si>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</si>
  <si>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</si>
  <si>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</si>
  <si>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</si>
  <si>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</si>
  <si>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</si>
  <si>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</si>
  <si>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</si>
  <si>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</si>
  <si>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</si>
  <si>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</si>
  <si>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</si>
  <si>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</si>
  <si>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</si>
  <si>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</si>
  <si>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</si>
  <si>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</si>
  <si>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</si>
  <si>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</si>
  <si>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</si>
  <si>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</si>
  <si>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</si>
  <si>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</si>
  <si>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</si>
  <si>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</si>
  <si>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</si>
  <si>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</si>
  <si>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</si>
  <si>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</si>
  <si>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</si>
  <si>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</si>
  <si>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</si>
  <si>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</si>
  <si>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</si>
  <si>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</si>
  <si>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</si>
  <si>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</si>
  <si>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</si>
  <si>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</si>
  <si>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</si>
  <si>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</si>
  <si>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</si>
  <si>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</si>
  <si>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</si>
  <si>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</si>
  <si>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</si>
  <si>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</si>
  <si>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</si>
  <si>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</si>
  <si>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</si>
  <si>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</si>
  <si>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</si>
  <si>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</si>
  <si>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</si>
  <si>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</si>
  <si>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</si>
  <si>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</si>
  <si>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</si>
  <si>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</si>
  <si>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</si>
  <si>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</si>
  <si>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</si>
  <si>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</si>
  <si>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</si>
  <si>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</si>
  <si>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</si>
  <si>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</si>
  <si>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</si>
  <si>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</si>
  <si>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</si>
  <si>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</si>
  <si>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</si>
  <si>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</si>
  <si>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</si>
  <si>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</si>
  <si>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</si>
  <si>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</si>
  <si>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</si>
  <si>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</si>
  <si>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</si>
  <si>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</si>
  <si>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</si>
  <si>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</si>
  <si>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</si>
  <si>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</si>
  <si>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</si>
  <si>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</si>
  <si>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</si>
  <si>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</si>
  <si>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</si>
  <si>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</si>
  <si>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</si>
  <si>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</si>
  <si>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</si>
  <si>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</si>
  <si>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</si>
  <si>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</si>
  <si>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</si>
  <si>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</si>
  <si>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</si>
  <si>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</si>
  <si>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</si>
  <si>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</si>
  <si>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</si>
  <si>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</si>
  <si>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</si>
  <si>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</si>
  <si>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</si>
  <si>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</si>
  <si>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</si>
  <si>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</si>
  <si>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</si>
  <si>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</si>
  <si>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</si>
  <si>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</si>
  <si>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</si>
  <si>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</si>
  <si>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</si>
  <si>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</si>
  <si>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</si>
  <si>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</si>
  <si>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</si>
  <si>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</si>
  <si>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</si>
  <si>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</si>
  <si>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</si>
  <si>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</si>
  <si>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</si>
  <si>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</si>
  <si>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</si>
  <si>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</si>
  <si>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</si>
  <si>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</si>
  <si>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</si>
  <si>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</si>
  <si>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</si>
  <si>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</si>
  <si>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</si>
  <si>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</si>
  <si>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</si>
  <si>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</si>
  <si>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</si>
  <si>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</si>
  <si>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</si>
  <si>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</si>
  <si>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</si>
  <si>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</si>
  <si>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</si>
  <si>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</si>
  <si>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</si>
  <si>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</si>
  <si>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</si>
  <si>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</si>
  <si>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</si>
  <si>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</si>
  <si>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</si>
  <si>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</si>
  <si>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</si>
  <si>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</si>
  <si>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</si>
  <si>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</si>
  <si>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</si>
  <si>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</si>
  <si>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</si>
  <si>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</si>
  <si>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</si>
  <si>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</si>
  <si>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</si>
  <si>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</si>
  <si>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</si>
  <si>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</si>
  <si>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</si>
  <si>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</si>
  <si>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</si>
  <si>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</si>
  <si>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</si>
  <si>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</si>
  <si>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</si>
  <si>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</si>
  <si>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</si>
  <si>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</si>
  <si>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</si>
  <si>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</si>
  <si>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</si>
  <si>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</si>
  <si>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</si>
  <si>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</si>
  <si>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</si>
  <si>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</si>
  <si>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</si>
  <si>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</si>
  <si>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</si>
  <si>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</si>
  <si>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</si>
  <si>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</si>
  <si>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</si>
  <si>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</si>
  <si>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</si>
  <si>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</si>
  <si>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</si>
  <si>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</si>
  <si>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</si>
  <si>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</si>
  <si>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</si>
  <si>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</si>
  <si>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</si>
  <si>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</si>
  <si>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</si>
  <si>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</si>
  <si>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</si>
  <si>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</si>
  <si>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</si>
  <si>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</si>
  <si>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</si>
  <si>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</si>
  <si>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</si>
  <si>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</si>
  <si>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</si>
  <si>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</si>
  <si>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</si>
  <si>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</si>
  <si>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</si>
  <si>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</si>
  <si>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</si>
  <si>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</si>
  <si>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</si>
  <si>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</si>
  <si>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</si>
  <si>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</si>
  <si>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</si>
  <si>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</si>
  <si>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</si>
  <si>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</si>
  <si>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</si>
  <si>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</si>
  <si>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</si>
  <si>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</si>
  <si>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</si>
  <si>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</si>
  <si>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</si>
  <si>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</si>
  <si>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</si>
  <si>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</si>
  <si>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</si>
  <si>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</si>
  <si>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</si>
  <si>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</si>
  <si>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</si>
  <si>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</si>
  <si>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</si>
  <si>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</si>
  <si>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</si>
  <si>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</si>
  <si>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</si>
  <si>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</si>
  <si>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</si>
  <si>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</si>
  <si>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</si>
  <si>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</si>
  <si>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</si>
  <si>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</si>
  <si>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</si>
  <si>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</si>
  <si>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</si>
  <si>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</si>
  <si>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</si>
  <si>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</si>
  <si>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</si>
  <si>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</si>
  <si>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</si>
  <si>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</si>
  <si>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</si>
  <si>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</si>
  <si>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</si>
  <si>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</si>
  <si>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</si>
  <si>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</si>
  <si>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</si>
  <si>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</si>
  <si>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</si>
  <si>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</si>
  <si>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</si>
  <si>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</si>
  <si>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</si>
  <si>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</si>
  <si>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</si>
  <si>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</si>
  <si>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</si>
  <si>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</si>
  <si>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</si>
  <si>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</si>
  <si>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</si>
  <si>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</si>
  <si>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</si>
  <si>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</si>
  <si>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</si>
  <si>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</si>
  <si>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</si>
  <si>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</si>
  <si>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</si>
  <si>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</si>
  <si>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</si>
  <si>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</si>
  <si>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</si>
  <si>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</si>
  <si>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</si>
  <si>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</si>
  <si>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</si>
  <si>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</si>
  <si>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</si>
  <si>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</si>
  <si>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</si>
  <si>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</si>
  <si>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</si>
  <si>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</si>
  <si>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</si>
  <si>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</si>
  <si>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</si>
  <si>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</si>
  <si>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</si>
  <si>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</si>
  <si>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</si>
  <si>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</si>
  <si>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</si>
  <si>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</si>
  <si>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</si>
  <si>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</si>
  <si>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</si>
  <si>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</si>
  <si>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</si>
  <si>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</si>
  <si>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</si>
  <si>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</si>
  <si>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</si>
  <si>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</si>
  <si>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</si>
  <si>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</si>
  <si>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</si>
  <si>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</si>
  <si>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</si>
  <si>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</si>
  <si>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</si>
  <si>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</si>
  <si>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</si>
  <si>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</si>
  <si>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</si>
  <si>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</si>
  <si>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</si>
  <si>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</si>
  <si>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</si>
  <si>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</si>
  <si>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</si>
  <si>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</si>
  <si>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</si>
  <si>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</si>
  <si>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</si>
  <si>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</si>
  <si>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</si>
  <si>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</si>
  <si>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</si>
  <si>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</si>
  <si>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</si>
  <si>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</si>
  <si>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</si>
  <si>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</si>
  <si>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</si>
  <si>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</si>
  <si>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</si>
  <si>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</si>
  <si>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</si>
  <si>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</si>
  <si>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</si>
  <si>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</si>
  <si>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</si>
  <si>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</si>
  <si>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</si>
  <si>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</si>
  <si>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</si>
  <si>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</si>
  <si>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</si>
  <si>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</si>
  <si>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</si>
  <si>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</si>
  <si>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</si>
  <si>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</si>
  <si>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</si>
  <si>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</si>
  <si>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</si>
  <si>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</si>
  <si>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</si>
  <si>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</si>
  <si>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</si>
  <si>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</si>
  <si>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</si>
  <si>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</si>
  <si>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</si>
  <si>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</si>
  <si>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</si>
  <si>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</si>
  <si>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</si>
  <si>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</si>
  <si>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</si>
  <si>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</si>
  <si>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</si>
  <si>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</si>
  <si>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</si>
  <si>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</si>
  <si>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</si>
  <si>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</si>
  <si>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</si>
  <si>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</si>
  <si>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</si>
  <si>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</si>
  <si>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</si>
  <si>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</si>
  <si>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</si>
  <si>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</si>
  <si>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</si>
  <si>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</si>
  <si>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</si>
  <si>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</si>
  <si>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</si>
  <si>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</si>
  <si>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</si>
  <si>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</si>
  <si>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</si>
  <si>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</si>
  <si>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</si>
  <si>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</si>
  <si>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</si>
  <si>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</si>
  <si>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</si>
  <si>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</si>
  <si>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</si>
  <si>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</si>
  <si>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</si>
  <si>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</si>
  <si>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</si>
  <si>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</si>
  <si>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</si>
  <si>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</si>
  <si>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</si>
  <si>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</si>
  <si>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</si>
  <si>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</si>
  <si>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</si>
  <si>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</si>
  <si>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</si>
  <si>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</si>
  <si>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</si>
  <si>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</si>
  <si>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</si>
  <si>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</si>
  <si>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</si>
  <si>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</si>
  <si>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</si>
  <si>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</si>
  <si>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</si>
  <si>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</si>
  <si>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</si>
  <si>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</si>
  <si>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</si>
  <si>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</si>
  <si>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</si>
  <si>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</si>
  <si>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</si>
  <si>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</si>
  <si>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</si>
  <si>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</si>
  <si>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</si>
  <si>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</si>
  <si>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</si>
  <si>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</si>
  <si>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</si>
  <si>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</si>
  <si>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</si>
  <si>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</si>
  <si>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</si>
  <si>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</si>
  <si>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</si>
  <si>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</si>
  <si>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</si>
  <si>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</si>
  <si>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</si>
  <si>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</si>
  <si>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</si>
  <si>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</si>
  <si>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</si>
  <si>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</si>
  <si>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</si>
  <si>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</si>
  <si>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</si>
  <si>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</si>
  <si>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</si>
  <si>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</si>
  <si>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</si>
  <si>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</si>
  <si>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</si>
  <si>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</si>
  <si>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</si>
  <si>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</si>
  <si>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</si>
  <si>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</si>
  <si>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</si>
  <si>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</si>
  <si>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</si>
  <si>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</si>
  <si>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</si>
  <si>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</si>
  <si>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</si>
  <si>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</si>
  <si>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</si>
  <si>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</si>
  <si>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</si>
  <si>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</si>
  <si>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</si>
  <si>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</si>
  <si>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</si>
  <si>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</si>
  <si>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</si>
  <si>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</si>
  <si>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</si>
  <si>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</si>
  <si>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</si>
  <si>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</si>
  <si>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</si>
  <si>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</si>
  <si>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</si>
  <si>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</si>
  <si>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</si>
  <si>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</si>
  <si>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</si>
  <si>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</si>
  <si>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</si>
  <si>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</si>
  <si>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</si>
  <si>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</si>
  <si>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</si>
  <si>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</si>
  <si>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</si>
  <si>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</si>
  <si>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</si>
  <si>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</si>
  <si>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</si>
  <si>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</si>
  <si>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</si>
  <si>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</si>
  <si>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</si>
  <si>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</si>
  <si>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</si>
  <si>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</si>
  <si>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</si>
  <si>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</si>
  <si>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</si>
  <si>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</si>
  <si>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</si>
  <si>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</si>
  <si>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</si>
  <si>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</si>
  <si>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</si>
  <si>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</si>
  <si>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</si>
  <si>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</si>
  <si>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</si>
  <si>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</si>
  <si>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</si>
  <si>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</si>
  <si>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</si>
  <si>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</si>
  <si>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</si>
  <si>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</si>
  <si>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</si>
  <si>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</si>
  <si>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</si>
  <si>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</si>
  <si>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</si>
  <si>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</si>
  <si>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</si>
  <si>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</si>
  <si>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</si>
  <si>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</si>
  <si>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</si>
  <si>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</si>
  <si>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</si>
  <si>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</si>
  <si>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</si>
  <si>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</si>
  <si>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</si>
  <si>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</si>
  <si>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</si>
  <si>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</si>
  <si>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</si>
  <si>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</si>
  <si>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</si>
  <si>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</si>
  <si>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</si>
  <si>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</si>
  <si>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</si>
  <si>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</si>
  <si>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</si>
  <si>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</si>
  <si>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</si>
  <si>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</si>
  <si>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</si>
  <si>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</si>
  <si>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</si>
  <si>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</si>
  <si>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</si>
  <si>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</si>
  <si>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</si>
  <si>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</si>
  <si>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</si>
  <si>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</si>
  <si>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</si>
  <si>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</si>
  <si>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</si>
  <si>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</si>
  <si>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</si>
  <si>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</si>
  <si>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</si>
  <si>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</si>
  <si>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</si>
  <si>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</si>
  <si>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</si>
  <si>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</si>
  <si>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</si>
  <si>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</si>
  <si>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</si>
  <si>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</si>
  <si>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</si>
  <si>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</si>
  <si>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</si>
  <si>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</si>
  <si>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</si>
  <si>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</si>
  <si>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</si>
  <si>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</si>
  <si>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</si>
  <si>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</si>
  <si>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</si>
  <si>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</si>
  <si>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</si>
  <si>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</si>
  <si>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</si>
  <si>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</si>
  <si>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</si>
  <si>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</si>
  <si>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</si>
  <si>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</si>
  <si>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</si>
  <si>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</si>
  <si>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</si>
  <si>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</si>
  <si>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</si>
  <si>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</si>
  <si>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</si>
  <si>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</si>
  <si>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</si>
  <si>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</si>
  <si>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</si>
  <si>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</si>
  <si>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</si>
  <si>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</si>
  <si>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</si>
  <si>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</si>
  <si>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</si>
  <si>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</si>
  <si>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</si>
  <si>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</si>
  <si>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</si>
  <si>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</si>
  <si>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</si>
  <si>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</si>
  <si>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</si>
  <si>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</si>
  <si>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</si>
  <si>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</si>
  <si>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</si>
  <si>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</si>
  <si>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</si>
  <si>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</si>
  <si>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</si>
  <si>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</si>
  <si>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</si>
  <si>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</si>
  <si>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</si>
  <si>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</si>
  <si>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</si>
  <si>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</si>
  <si>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</si>
  <si>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</si>
  <si>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</si>
  <si>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</si>
  <si>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</si>
  <si>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</si>
  <si>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</si>
  <si>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</si>
  <si>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</si>
  <si>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</si>
  <si>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</si>
  <si>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</si>
  <si>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</si>
  <si>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</si>
  <si>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</si>
  <si>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</si>
  <si>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</si>
  <si>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</si>
  <si>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</si>
  <si>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</si>
  <si>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</si>
  <si>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</si>
  <si>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</si>
  <si>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</si>
  <si>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</si>
  <si>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</si>
  <si>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</si>
  <si>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</si>
  <si>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</si>
  <si>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</si>
  <si>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</si>
  <si>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</si>
  <si>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</si>
  <si>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</si>
  <si>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</si>
  <si>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</si>
  <si>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</si>
  <si>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</si>
  <si>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</si>
  <si>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</si>
  <si>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</si>
  <si>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</si>
  <si>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</si>
  <si>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</si>
  <si>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</si>
  <si>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</si>
  <si>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</si>
  <si>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</si>
  <si>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</si>
  <si>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</si>
  <si>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</si>
  <si>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</si>
  <si>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</si>
  <si>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</si>
  <si>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</si>
  <si>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</si>
  <si>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</si>
  <si>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</si>
  <si>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</si>
  <si>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</si>
  <si>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</si>
  <si>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</si>
  <si>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</si>
  <si>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</si>
  <si>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</si>
  <si>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</si>
  <si>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</si>
  <si>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</si>
  <si>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</si>
  <si>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</si>
  <si>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</si>
  <si>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</si>
  <si>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</si>
  <si>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</si>
  <si>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</si>
  <si>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</si>
  <si>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</si>
  <si>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</si>
  <si>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</si>
  <si>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</si>
  <si>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</si>
  <si>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</si>
  <si>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</si>
  <si>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</si>
  <si>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</si>
  <si>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</si>
  <si>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</si>
  <si>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</si>
  <si>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</si>
  <si>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</si>
  <si>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</si>
  <si>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</si>
  <si>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</si>
  <si>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</si>
  <si>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</si>
  <si>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</si>
  <si>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</si>
  <si>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</si>
  <si>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</si>
  <si>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</si>
  <si>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</si>
  <si>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</si>
  <si>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</si>
  <si>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</si>
  <si>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</si>
  <si>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</si>
  <si>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</si>
  <si>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</si>
  <si>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</si>
  <si>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</si>
  <si>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</si>
  <si>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</si>
  <si>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</si>
  <si>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</si>
  <si>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</si>
  <si>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</si>
  <si>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</si>
  <si>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</si>
  <si>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</si>
  <si>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</si>
  <si>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</si>
  <si>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</si>
  <si>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</si>
  <si>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</si>
  <si>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</si>
  <si>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</si>
  <si>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</si>
  <si>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</si>
  <si>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</si>
  <si>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</si>
  <si>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</si>
  <si>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</si>
  <si>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</si>
  <si>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</si>
  <si>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</si>
  <si>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</si>
  <si>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</si>
  <si>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</si>
  <si>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</si>
  <si>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</si>
  <si>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</si>
  <si>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</si>
  <si>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</si>
  <si>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</si>
  <si>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</si>
  <si>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</si>
  <si>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</si>
  <si>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</si>
  <si>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</si>
  <si>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</si>
  <si>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</si>
  <si>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</si>
  <si>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</si>
  <si>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</si>
  <si>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</si>
  <si>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</si>
  <si>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</si>
  <si>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</si>
  <si>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</si>
  <si>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</si>
  <si>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</si>
  <si>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</si>
  <si>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</si>
  <si>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</si>
  <si>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</si>
  <si>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</si>
  <si>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</si>
  <si>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</si>
  <si>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</si>
  <si>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</si>
  <si>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</si>
  <si>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</si>
  <si>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</si>
  <si>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</si>
  <si>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</si>
  <si>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</si>
  <si>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</si>
  <si>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</si>
  <si>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</si>
  <si>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</si>
  <si>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</si>
  <si>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</si>
  <si>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</si>
  <si>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</si>
  <si>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</si>
  <si>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</si>
  <si>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</si>
  <si>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</si>
  <si>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</si>
  <si>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</si>
  <si>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</si>
  <si>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</si>
  <si>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</si>
  <si>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</si>
  <si>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</si>
  <si>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</si>
  <si>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</si>
  <si>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</si>
  <si>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</si>
  <si>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</si>
  <si>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</si>
  <si>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</si>
  <si>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</si>
  <si>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</si>
  <si>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</si>
  <si>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</si>
  <si>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</si>
  <si>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</si>
  <si>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</si>
  <si>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</si>
  <si>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</si>
  <si>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</si>
  <si>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</si>
  <si>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</si>
  <si>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</si>
  <si>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</si>
  <si>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</si>
  <si>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</si>
  <si>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</si>
  <si>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</si>
  <si>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</si>
  <si>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</si>
  <si>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</si>
  <si>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</si>
  <si>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</si>
  <si>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</si>
  <si>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</si>
  <si>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</si>
  <si>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</si>
  <si>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</si>
  <si>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</si>
  <si>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</si>
  <si>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</si>
  <si>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</si>
  <si>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</si>
  <si>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</si>
  <si>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</si>
  <si>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</si>
  <si>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</si>
  <si>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</si>
  <si>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</si>
  <si>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</si>
  <si>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</si>
  <si>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</si>
  <si>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</si>
  <si>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</si>
  <si>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</si>
  <si>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</si>
  <si>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</si>
  <si>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</si>
  <si>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</si>
  <si>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</si>
  <si>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</si>
  <si>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</si>
  <si>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</si>
  <si>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</si>
  <si>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</si>
  <si>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</si>
  <si>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</si>
  <si>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</si>
  <si>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</si>
  <si>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</si>
  <si>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</si>
  <si>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</si>
  <si>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</si>
  <si>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</si>
  <si>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</si>
  <si>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</si>
  <si>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</si>
  <si>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</si>
  <si>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</si>
  <si>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</si>
  <si>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</si>
  <si>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</si>
  <si>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</si>
  <si>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</si>
  <si>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</si>
  <si>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</si>
  <si>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</si>
  <si>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</si>
  <si>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</si>
  <si>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</si>
  <si>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</si>
  <si>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</si>
  <si>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</si>
  <si>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</si>
  <si>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</si>
  <si>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</si>
  <si>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</si>
  <si>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</si>
  <si>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</si>
  <si>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</si>
  <si>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</si>
  <si>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</si>
  <si>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</si>
  <si>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</si>
  <si>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</si>
  <si>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</si>
  <si>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</si>
  <si>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</si>
  <si>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</si>
  <si>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</si>
  <si>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</si>
  <si>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</si>
  <si>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</si>
  <si>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</si>
  <si>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</si>
  <si>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</si>
  <si>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</si>
  <si>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</si>
  <si>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</si>
  <si>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</si>
  <si>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</si>
  <si>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</si>
  <si>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</si>
  <si>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</si>
  <si>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</si>
  <si>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</si>
  <si>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</si>
  <si>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</si>
  <si>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</si>
  <si>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</si>
  <si>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</si>
  <si>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</si>
  <si>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</si>
  <si>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</si>
  <si>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</si>
  <si>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</si>
  <si>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</si>
  <si>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</si>
  <si>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</si>
  <si>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</si>
  <si>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</si>
  <si>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</si>
  <si>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</si>
  <si>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</si>
  <si>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</si>
  <si>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</si>
  <si>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</si>
  <si>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</si>
  <si>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</si>
  <si>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</si>
  <si>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</si>
  <si>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</si>
  <si>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</si>
  <si>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</si>
  <si>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</si>
  <si>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</si>
  <si>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</si>
  <si>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</si>
  <si>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</si>
  <si>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</si>
  <si>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</si>
  <si>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</si>
  <si>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</si>
  <si>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</si>
  <si>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</si>
  <si>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</si>
  <si>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</si>
  <si>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</si>
  <si>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</si>
  <si>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</si>
  <si>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</si>
  <si>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</si>
  <si>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</si>
  <si>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</si>
  <si>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</si>
  <si>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</si>
  <si>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</si>
  <si>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</si>
  <si>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</si>
  <si>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</si>
  <si>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</si>
  <si>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</si>
  <si>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</si>
  <si>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</si>
  <si>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</si>
  <si>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</si>
  <si>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</si>
  <si>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</si>
  <si>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</si>
  <si>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</si>
  <si>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</si>
  <si>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</si>
  <si>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</si>
  <si>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</si>
  <si>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</si>
  <si>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</si>
  <si>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</si>
  <si>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</si>
  <si>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</si>
  <si>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</si>
  <si>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</si>
  <si>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</si>
  <si>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</si>
  <si>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</si>
  <si>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</si>
  <si>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</si>
  <si>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</si>
  <si>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</si>
  <si>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</si>
  <si>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</si>
  <si>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</si>
  <si>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</si>
  <si>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</si>
  <si>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</si>
  <si>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</si>
  <si>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</si>
  <si>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</si>
  <si>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</si>
  <si>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</si>
  <si>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</si>
  <si>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</si>
  <si>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</si>
  <si>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</si>
  <si>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</si>
  <si>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</si>
  <si>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</si>
  <si>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</si>
  <si>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</si>
  <si>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</si>
  <si>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</si>
  <si>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</si>
  <si>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</si>
  <si>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</si>
  <si>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</si>
  <si>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</si>
  <si>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</si>
  <si>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</si>
  <si>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</si>
  <si>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</si>
  <si>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</si>
  <si>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</si>
  <si>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</si>
  <si>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</si>
  <si>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</si>
  <si>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</si>
  <si>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</si>
  <si>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</si>
  <si>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</si>
  <si>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</si>
  <si>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</si>
  <si>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</si>
  <si>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</si>
  <si>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</si>
  <si>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</si>
  <si>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</si>
  <si>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</si>
  <si>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</si>
  <si>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</si>
  <si>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</si>
  <si>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</si>
  <si>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</si>
  <si>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</si>
  <si>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</si>
  <si>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</si>
  <si>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</si>
  <si>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</si>
  <si>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</si>
  <si>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</si>
  <si>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</si>
  <si>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</si>
  <si>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</si>
  <si>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</si>
  <si>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</si>
  <si>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</si>
  <si>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</si>
  <si>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</si>
  <si>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</si>
  <si>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</si>
  <si>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</si>
  <si>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</si>
  <si>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</si>
  <si>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</si>
  <si>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</si>
  <si>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</si>
  <si>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</si>
  <si>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</si>
  <si>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</si>
  <si>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</si>
  <si>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</si>
  <si>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</si>
  <si>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</si>
  <si>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</si>
  <si>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</si>
  <si>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</si>
  <si>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</si>
  <si>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</si>
  <si>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</si>
  <si>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</si>
  <si>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</si>
  <si>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</si>
  <si>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</si>
  <si>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</si>
  <si>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</si>
  <si>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</si>
  <si>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</si>
  <si>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</si>
  <si>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</si>
  <si>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</si>
  <si>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</si>
  <si>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</si>
  <si>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</si>
  <si>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</si>
  <si>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</si>
  <si>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</si>
  <si>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</si>
  <si>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</si>
  <si>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</si>
  <si>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</si>
  <si>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</si>
  <si>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</si>
  <si>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</si>
  <si>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</si>
  <si>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</si>
  <si>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</si>
  <si>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</si>
  <si>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</si>
  <si>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</si>
  <si>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</si>
  <si>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</si>
  <si>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</si>
  <si>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</si>
  <si>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</si>
  <si>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</si>
  <si>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</si>
  <si>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</si>
  <si>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</si>
  <si>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</si>
  <si>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</si>
  <si>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</si>
  <si>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</si>
  <si>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</si>
  <si>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</si>
  <si>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</si>
  <si>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</si>
  <si>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</si>
  <si>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</si>
  <si>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</si>
  <si>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</si>
  <si>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</si>
  <si>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</si>
  <si>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</si>
  <si>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</si>
  <si>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</si>
  <si>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</si>
  <si>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</si>
  <si>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</si>
  <si>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</si>
  <si>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</si>
  <si>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</si>
  <si>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</si>
  <si>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</si>
  <si>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</si>
  <si>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</si>
  <si>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</si>
  <si>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</si>
  <si>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</si>
  <si>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</si>
  <si>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</si>
  <si>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</si>
  <si>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</si>
  <si>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</si>
  <si>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</si>
  <si>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</si>
  <si>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</si>
  <si>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</si>
  <si>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</si>
  <si>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</si>
  <si>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</si>
  <si>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</si>
  <si>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</si>
  <si>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</si>
  <si>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</si>
  <si>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</si>
  <si>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</si>
  <si>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</si>
  <si>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</si>
  <si>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</si>
  <si>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</si>
  <si>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</si>
  <si>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</si>
  <si>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</si>
  <si>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</si>
  <si>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</si>
  <si>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</si>
  <si>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</si>
  <si>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</si>
  <si>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</si>
  <si>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</si>
  <si>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</si>
  <si>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</si>
  <si>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</si>
  <si>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</si>
  <si>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</si>
  <si>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</si>
  <si>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</si>
  <si>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</si>
  <si>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</si>
  <si>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</si>
  <si>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</si>
  <si>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</si>
  <si>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</si>
  <si>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</si>
  <si>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</si>
  <si>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</si>
  <si>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</si>
  <si>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</si>
  <si>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</si>
  <si>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</si>
  <si>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</si>
  <si>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</si>
  <si>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</si>
  <si>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</si>
  <si>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</si>
  <si>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</si>
  <si>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</si>
  <si>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</si>
  <si>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</si>
  <si>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</si>
  <si>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</si>
  <si>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</si>
  <si>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</si>
  <si>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</si>
  <si>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</si>
  <si>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</si>
  <si>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</si>
  <si>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</si>
  <si>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</si>
  <si>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</si>
  <si>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</si>
  <si>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</si>
  <si>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</si>
  <si>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</si>
  <si>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</si>
  <si>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</si>
  <si>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</si>
  <si>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</si>
  <si>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</si>
  <si>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</si>
  <si>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</si>
  <si>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</si>
  <si>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</si>
  <si>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</si>
  <si>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</si>
  <si>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</si>
  <si>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</si>
  <si>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</si>
  <si>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</si>
  <si>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</si>
  <si>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</si>
  <si>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</si>
  <si>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</si>
  <si>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</si>
  <si>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</si>
  <si>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</si>
  <si>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</si>
  <si>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</si>
  <si>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</si>
  <si>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</si>
  <si>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</si>
  <si>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</si>
  <si>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</si>
  <si>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</si>
  <si>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</si>
  <si>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</si>
  <si>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</si>
  <si>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</si>
  <si>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</si>
  <si>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</si>
  <si>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</si>
  <si>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</si>
  <si>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</si>
  <si>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</si>
  <si>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</si>
  <si>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</si>
  <si>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</si>
  <si>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</si>
  <si>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</si>
  <si>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</si>
  <si>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</si>
  <si>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</si>
  <si>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</si>
  <si>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</si>
  <si>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</si>
  <si>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</si>
  <si>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</si>
  <si>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</si>
  <si>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</si>
  <si>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</si>
  <si>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</si>
  <si>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</si>
  <si>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</si>
  <si>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</si>
  <si>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</si>
  <si>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</si>
  <si>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</si>
  <si>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</si>
  <si>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</si>
  <si>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</si>
  <si>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</si>
  <si>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</si>
  <si>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</si>
  <si>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</si>
  <si>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</si>
  <si>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</si>
  <si>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</si>
  <si>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</si>
  <si>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</si>
  <si>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</si>
  <si>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</si>
  <si>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</si>
  <si>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</si>
  <si>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</si>
  <si>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</si>
  <si>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</si>
  <si>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</si>
  <si>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</si>
  <si>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</si>
  <si>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</si>
  <si>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</si>
  <si>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</si>
  <si>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</si>
  <si>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</si>
  <si>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</si>
  <si>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</si>
  <si>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</si>
  <si>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</si>
  <si>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</si>
  <si>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</si>
  <si>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</si>
  <si>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</si>
  <si>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</si>
  <si>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</si>
  <si>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</si>
  <si>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</si>
  <si>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</si>
  <si>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</si>
  <si>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</si>
  <si>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</si>
  <si>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</si>
  <si>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</si>
  <si>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</si>
  <si>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</si>
  <si>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</si>
  <si>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</si>
  <si>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</si>
  <si>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</si>
  <si>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</si>
  <si>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</si>
  <si>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</si>
  <si>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</si>
  <si>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</si>
  <si>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</si>
  <si>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</si>
  <si>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</si>
  <si>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</si>
  <si>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</si>
  <si>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</si>
  <si>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</si>
  <si>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</si>
  <si>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</si>
  <si>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</si>
  <si>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</si>
  <si>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</si>
  <si>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</si>
  <si>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</si>
  <si>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</si>
  <si>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</si>
  <si>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</si>
  <si>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</si>
  <si>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</si>
  <si>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</si>
  <si>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</si>
  <si>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</si>
  <si>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</si>
  <si>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</si>
  <si>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</si>
  <si>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</si>
  <si>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</si>
  <si>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</si>
  <si>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</si>
  <si>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</si>
  <si>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</si>
  <si>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</si>
  <si>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</si>
  <si>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</si>
  <si>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</si>
  <si>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</si>
  <si>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</si>
  <si>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</si>
  <si>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</si>
  <si>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</si>
  <si>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</si>
  <si>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</si>
  <si>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</si>
  <si>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</si>
  <si>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</si>
  <si>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</si>
  <si>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</si>
  <si>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</si>
  <si>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</si>
  <si>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</si>
  <si>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</si>
  <si>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</si>
  <si>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</si>
  <si>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</si>
  <si>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</si>
  <si>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</si>
  <si>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</si>
  <si>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</si>
  <si>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</si>
  <si>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</si>
  <si>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</si>
  <si>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</si>
  <si>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</si>
  <si>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</si>
  <si>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</si>
  <si>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</si>
  <si>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</si>
  <si>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</si>
  <si>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</si>
  <si>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</si>
  <si>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</si>
  <si>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</si>
  <si>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</si>
  <si>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</si>
  <si>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</si>
  <si>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</si>
  <si>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</si>
  <si>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</si>
  <si>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</si>
  <si>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</si>
  <si>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</si>
  <si>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</si>
  <si>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</si>
  <si>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</si>
  <si>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</si>
  <si>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</si>
  <si>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</si>
  <si>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</si>
  <si>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</si>
  <si>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</si>
  <si>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</si>
  <si>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</si>
  <si>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</si>
  <si>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</si>
  <si>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</si>
  <si>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</si>
  <si>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</si>
  <si>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</si>
  <si>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</si>
  <si>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</si>
  <si>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</si>
  <si>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</si>
  <si>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</si>
  <si>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</si>
  <si>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</si>
  <si>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</si>
  <si>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</si>
  <si>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</si>
  <si>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</si>
  <si>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</si>
  <si>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</si>
  <si>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</si>
  <si>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</si>
  <si>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</si>
  <si>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</si>
  <si>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</si>
  <si>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</si>
  <si>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</si>
  <si>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</si>
  <si>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</si>
  <si>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</si>
  <si>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</si>
  <si>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</si>
  <si>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</si>
  <si>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</si>
  <si>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</si>
  <si>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</si>
  <si>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</si>
  <si>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</si>
  <si>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</si>
  <si>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</si>
  <si>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</si>
  <si>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</si>
  <si>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</si>
  <si>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</si>
  <si>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</si>
  <si>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</si>
  <si>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</si>
  <si>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</si>
  <si>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</si>
  <si>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</si>
  <si>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</si>
  <si>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</si>
  <si>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</si>
  <si>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</si>
  <si>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</si>
  <si>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</si>
  <si>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</si>
  <si>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</si>
  <si>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</si>
  <si>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</si>
  <si>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</si>
  <si>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</si>
  <si>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</si>
  <si>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</si>
  <si>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</si>
  <si>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</si>
  <si>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</si>
  <si>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</si>
  <si>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</si>
  <si>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</si>
  <si>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</si>
  <si>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</si>
  <si>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</si>
  <si>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</si>
  <si>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</si>
  <si>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</si>
  <si>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</si>
  <si>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</si>
  <si>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</si>
  <si>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</si>
  <si>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</si>
  <si>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</si>
  <si>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</si>
  <si>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</si>
  <si>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</si>
  <si>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</si>
  <si>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</si>
  <si>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</si>
  <si>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</si>
  <si>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</si>
  <si>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</si>
  <si>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</si>
  <si>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</si>
  <si>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</si>
  <si>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</si>
  <si>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</si>
  <si>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</si>
  <si>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</si>
  <si>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</si>
  <si>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</si>
  <si>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</si>
  <si>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</si>
  <si>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</si>
  <si>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</si>
  <si>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</si>
  <si>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</si>
  <si>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</si>
  <si>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</si>
  <si>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</si>
  <si>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</si>
  <si>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</si>
  <si>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</si>
  <si>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</si>
  <si>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</si>
  <si>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</si>
  <si>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</si>
  <si>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</si>
  <si>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</si>
  <si>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</si>
  <si>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</si>
  <si>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</si>
  <si>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</si>
  <si>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</si>
  <si>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</si>
  <si>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</si>
  <si>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</si>
  <si>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</si>
  <si>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</si>
  <si>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</si>
  <si>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</si>
  <si>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</si>
  <si>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</si>
  <si>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</si>
  <si>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</si>
  <si>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</si>
  <si>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</si>
  <si>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</si>
  <si>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</si>
  <si>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</si>
  <si>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</si>
  <si>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</si>
  <si>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</si>
  <si>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</si>
  <si>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</si>
  <si>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</si>
  <si>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</si>
  <si>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</si>
  <si>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</si>
  <si>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</si>
  <si>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</si>
  <si>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</si>
  <si>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</si>
  <si>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</si>
  <si>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</si>
  <si>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</si>
  <si>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</si>
  <si>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</si>
  <si>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</si>
  <si>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</si>
  <si>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</si>
  <si>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</si>
  <si>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</si>
  <si>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</si>
  <si>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</si>
  <si>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</si>
  <si>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</si>
  <si>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</si>
  <si>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</si>
  <si>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</si>
  <si>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</si>
  <si>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</si>
  <si>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</si>
  <si>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</si>
  <si>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</si>
  <si>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</si>
  <si>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</si>
  <si>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</si>
  <si>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</si>
  <si>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</si>
  <si>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</si>
  <si>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</si>
  <si>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</si>
  <si>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</si>
  <si>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</si>
  <si>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</si>
  <si>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</si>
  <si>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</si>
  <si>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</si>
  <si>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</si>
  <si>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</si>
  <si>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</si>
  <si>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</si>
  <si>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</si>
  <si>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</si>
  <si>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</si>
  <si>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</si>
  <si>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</si>
  <si>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</si>
  <si>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</si>
  <si>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</si>
  <si>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</si>
  <si>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</si>
  <si>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</si>
  <si>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</si>
  <si>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</si>
  <si>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</si>
  <si>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</si>
  <si>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</si>
  <si>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</si>
  <si>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</si>
  <si>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</si>
  <si>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</si>
  <si>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</si>
  <si>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</si>
  <si>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</si>
  <si>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</si>
  <si>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</si>
  <si>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</si>
  <si>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</si>
  <si>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</si>
  <si>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</si>
  <si>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</si>
  <si>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</si>
  <si>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</si>
  <si>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</si>
  <si>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</si>
  <si>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</si>
  <si>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</si>
  <si>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</si>
  <si>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</si>
  <si>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</si>
  <si>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</si>
  <si>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</si>
  <si>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</si>
  <si>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</si>
  <si>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</si>
  <si>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</si>
  <si>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</si>
  <si>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</si>
  <si>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</si>
  <si>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</si>
  <si>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</si>
  <si>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</si>
  <si>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</si>
  <si>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</si>
  <si>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</si>
  <si>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</si>
  <si>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</si>
  <si>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</si>
  <si>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</si>
  <si>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</si>
  <si>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</si>
  <si>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</si>
  <si>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</si>
  <si>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</si>
  <si>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</si>
  <si>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</si>
  <si>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</si>
  <si>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</si>
  <si>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</si>
  <si>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</si>
  <si>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</si>
  <si>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</si>
  <si>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</si>
  <si>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</si>
  <si>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</si>
  <si>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</si>
  <si>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</si>
  <si>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</si>
  <si>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</si>
  <si>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</si>
  <si>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</si>
  <si>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</si>
  <si>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</si>
  <si>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</si>
  <si>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</si>
  <si>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</si>
  <si>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</si>
  <si>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</si>
  <si>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</si>
  <si>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</si>
  <si>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</si>
  <si>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</si>
  <si>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</si>
  <si>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</si>
  <si>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</si>
  <si>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</si>
  <si>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</si>
  <si>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</si>
  <si>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</si>
  <si>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</si>
  <si>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</si>
  <si>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</si>
  <si>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</si>
  <si>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</si>
  <si>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</si>
  <si>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</si>
  <si>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</si>
  <si>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</si>
  <si>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</si>
  <si>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</si>
  <si>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</si>
  <si>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</si>
  <si>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</si>
  <si>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</si>
  <si>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</si>
  <si>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</si>
  <si>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</si>
  <si>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</si>
  <si>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</si>
  <si>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</si>
  <si>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</si>
  <si>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</si>
  <si>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</si>
  <si>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</si>
  <si>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</si>
  <si>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</si>
  <si>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</si>
  <si>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</si>
  <si>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</si>
  <si>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</si>
  <si>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</si>
  <si>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</si>
  <si>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</si>
  <si>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</si>
  <si>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</si>
  <si>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</si>
  <si>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</si>
  <si>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</si>
  <si>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</si>
  <si>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</si>
  <si>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</si>
  <si>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</si>
  <si>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</si>
  <si>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</si>
  <si>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</si>
  <si>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</si>
  <si>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</si>
  <si>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</si>
  <si>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</si>
  <si>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</si>
  <si>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</si>
  <si>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</si>
  <si>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</si>
  <si>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</si>
  <si>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</si>
  <si>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</si>
  <si>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</si>
  <si>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</si>
  <si>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</si>
  <si>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</si>
  <si>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</si>
  <si>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</si>
  <si>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</si>
  <si>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</si>
  <si>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</si>
  <si>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</si>
  <si>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</si>
  <si>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</si>
  <si>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</si>
  <si>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</si>
  <si>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</si>
  <si>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</si>
  <si>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</si>
  <si>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</si>
  <si>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</si>
  <si>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</si>
  <si>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</si>
  <si>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</si>
  <si>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</si>
  <si>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</si>
  <si>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</si>
  <si>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</si>
  <si>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</si>
  <si>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</si>
  <si>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</si>
  <si>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</si>
  <si>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</si>
  <si>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</si>
  <si>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</si>
  <si>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</si>
  <si>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</si>
  <si>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</si>
  <si>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</si>
  <si>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</si>
  <si>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</si>
  <si>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</si>
  <si>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</si>
  <si>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</si>
  <si>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</si>
  <si>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</si>
  <si>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</si>
  <si>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</si>
  <si>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</si>
  <si>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</si>
  <si>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</si>
  <si>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</si>
  <si>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</si>
  <si>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</si>
  <si>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</si>
  <si>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</si>
  <si>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</si>
  <si>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</si>
  <si>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</si>
  <si>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</si>
  <si>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</si>
  <si>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</si>
  <si>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</si>
  <si>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</si>
  <si>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</si>
  <si>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</si>
  <si>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</si>
  <si>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</si>
  <si>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</si>
  <si>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</si>
  <si>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</si>
  <si>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</si>
  <si>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</si>
  <si>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</si>
  <si>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</si>
  <si>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</si>
  <si>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</si>
  <si>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</si>
  <si>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</si>
  <si>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</si>
  <si>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</si>
  <si>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</si>
  <si>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</si>
  <si>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</si>
  <si>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</si>
  <si>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</si>
  <si>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</si>
  <si>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</si>
  <si>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</si>
  <si>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</si>
  <si>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</si>
  <si>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</si>
  <si>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</si>
  <si>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</si>
  <si>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</si>
  <si>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</si>
  <si>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</si>
  <si>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</si>
  <si>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</si>
  <si>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</si>
  <si>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</si>
  <si>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</si>
  <si>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</si>
  <si>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</si>
  <si>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</si>
  <si>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</si>
  <si>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</si>
  <si>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</si>
  <si>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</si>
  <si>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</si>
  <si>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</si>
  <si>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</si>
  <si>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</si>
  <si>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</si>
  <si>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</si>
  <si>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</si>
  <si>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</si>
  <si>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</si>
  <si>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</si>
  <si>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</si>
  <si>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</si>
  <si>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</si>
  <si>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</si>
  <si>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</si>
  <si>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</si>
  <si>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</si>
  <si>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</si>
  <si>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</si>
  <si>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</si>
  <si>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</si>
  <si>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</si>
  <si>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</si>
  <si>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</si>
  <si>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</si>
  <si>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</si>
  <si>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</si>
  <si>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</si>
  <si>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</si>
  <si>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</si>
  <si>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</si>
  <si>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</si>
  <si>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</si>
  <si>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</si>
  <si>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</si>
  <si>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</si>
  <si>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</si>
  <si>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</si>
  <si>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</si>
  <si>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</si>
  <si>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</si>
  <si>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</si>
  <si>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</si>
  <si>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</si>
  <si>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</si>
  <si>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</si>
  <si>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</si>
  <si>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</si>
  <si>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</si>
  <si>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</si>
  <si>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</si>
  <si>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</si>
  <si>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</si>
  <si>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</si>
  <si>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</si>
  <si>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</si>
  <si>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</si>
  <si>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</si>
  <si>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</si>
  <si>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</si>
  <si>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</si>
  <si>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</si>
  <si>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</si>
  <si>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</si>
  <si>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</si>
  <si>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</si>
  <si>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</si>
  <si>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</si>
  <si>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</si>
  <si>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</si>
  <si>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</si>
  <si>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</si>
  <si>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</si>
  <si>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</si>
  <si>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</si>
  <si>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</si>
  <si>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</si>
  <si>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</si>
  <si>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</si>
  <si>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</si>
  <si>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</si>
  <si>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</si>
  <si>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</si>
  <si>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</si>
  <si>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</si>
  <si>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</si>
  <si>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</si>
  <si>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</si>
  <si>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</si>
  <si>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</si>
  <si>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</si>
  <si>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</si>
  <si>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</si>
  <si>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</si>
  <si>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</si>
  <si>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</si>
  <si>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</si>
  <si>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</si>
  <si>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</si>
  <si>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</si>
  <si>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</si>
  <si>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</si>
  <si>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</si>
  <si>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</si>
  <si>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</si>
  <si>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</si>
  <si>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</si>
  <si>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</si>
  <si>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</si>
  <si>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</si>
  <si>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</si>
  <si>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</si>
  <si>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</si>
  <si>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</si>
  <si>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</si>
  <si>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</si>
  <si>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</si>
  <si>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</si>
  <si>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</si>
  <si>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</si>
  <si>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</si>
  <si>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</si>
  <si>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</si>
  <si>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</si>
  <si>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</si>
  <si>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</si>
  <si>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</si>
  <si>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</si>
  <si>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</si>
  <si>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</si>
  <si>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</si>
  <si>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</si>
  <si>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</si>
  <si>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</si>
  <si>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</si>
  <si>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</si>
  <si>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</si>
  <si>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</si>
  <si>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</si>
  <si>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</si>
  <si>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</si>
  <si>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</si>
  <si>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</si>
  <si>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</si>
  <si>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</si>
  <si>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</si>
  <si>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</si>
  <si>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</si>
  <si>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</si>
  <si>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</si>
  <si>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</si>
  <si>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</si>
  <si>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</si>
  <si>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</si>
  <si>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</si>
  <si>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</si>
  <si>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</si>
  <si>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</si>
  <si>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</si>
  <si>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</si>
  <si>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</si>
  <si>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</si>
  <si>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</si>
  <si>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</si>
  <si>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</si>
  <si>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</si>
  <si>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</si>
  <si>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</si>
  <si>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</si>
  <si>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</si>
  <si>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</si>
  <si>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</si>
  <si>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</si>
  <si>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</si>
  <si>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</si>
  <si>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</si>
  <si>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</si>
  <si>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</si>
  <si>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</si>
  <si>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</si>
  <si>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</si>
  <si>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</si>
  <si>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</si>
  <si>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</si>
  <si>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</si>
  <si>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</si>
  <si>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</si>
  <si>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</si>
  <si>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</si>
  <si>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</si>
  <si>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</si>
  <si>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</si>
  <si>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</si>
  <si>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</si>
  <si>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</si>
  <si>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</si>
  <si>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</si>
  <si>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</si>
  <si>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</si>
  <si>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</si>
  <si>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</si>
  <si>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</si>
  <si>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</si>
  <si>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</si>
  <si>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</si>
  <si>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</si>
  <si>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</si>
  <si>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</si>
  <si>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</si>
  <si>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</si>
  <si>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</si>
  <si>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</si>
  <si>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</si>
  <si>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</si>
  <si>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</si>
  <si>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</si>
  <si>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</si>
  <si>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</si>
  <si>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</si>
  <si>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</si>
  <si>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</si>
  <si>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</si>
  <si>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</si>
  <si>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</si>
  <si>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</si>
  <si>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</si>
  <si>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</si>
  <si>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</si>
  <si>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</si>
  <si>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</si>
  <si>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</si>
  <si>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</si>
  <si>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</si>
  <si>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</si>
  <si>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</si>
  <si>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</si>
  <si>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</si>
  <si>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</si>
  <si>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</si>
  <si>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</si>
  <si>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</si>
  <si>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</si>
  <si>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</si>
  <si>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</si>
  <si>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</si>
  <si>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</si>
  <si>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</si>
  <si>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</si>
  <si>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</si>
  <si>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</si>
  <si>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</si>
  <si>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</si>
  <si>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</si>
  <si>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</si>
  <si>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</si>
  <si>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</si>
  <si>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</si>
  <si>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</si>
  <si>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</si>
  <si>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</si>
  <si>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</si>
  <si>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</si>
  <si>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</si>
  <si>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</si>
  <si>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</si>
  <si>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</si>
  <si>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</si>
  <si>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</si>
  <si>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</si>
  <si>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</si>
  <si>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</si>
  <si>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</si>
  <si>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</si>
  <si>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</si>
  <si>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</si>
  <si>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</si>
  <si>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</si>
  <si>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</si>
  <si>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</si>
  <si>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</si>
  <si>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</si>
  <si>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</si>
  <si>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</si>
  <si>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</si>
  <si>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</si>
  <si>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</si>
  <si>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</si>
  <si>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</si>
  <si>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</si>
  <si>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</si>
  <si>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</si>
  <si>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</si>
  <si>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</si>
  <si>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</si>
  <si>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</si>
  <si>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</si>
  <si>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</si>
  <si>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</si>
  <si>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</si>
  <si>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</si>
  <si>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</si>
  <si>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</si>
  <si>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</si>
  <si>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</si>
  <si>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</si>
  <si>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</si>
  <si>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</si>
  <si>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</si>
  <si>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</si>
  <si>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</si>
  <si>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</si>
  <si>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</si>
  <si>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</si>
  <si>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</si>
  <si>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</si>
  <si>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</si>
  <si>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</si>
  <si>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</si>
  <si>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</si>
  <si>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</si>
  <si>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</si>
  <si>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</si>
  <si>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</si>
  <si>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</si>
  <si>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</si>
  <si>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</si>
  <si>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</si>
  <si>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</si>
  <si>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</si>
  <si>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</si>
  <si>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</si>
  <si>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</si>
  <si>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</si>
  <si>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</si>
  <si>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</si>
  <si>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</si>
  <si>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</si>
  <si>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</si>
  <si>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</si>
  <si>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</si>
  <si>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</si>
  <si>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</si>
  <si>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</si>
  <si>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</si>
  <si>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</si>
  <si>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</si>
  <si>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</si>
  <si>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</si>
  <si>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</si>
  <si>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</si>
  <si>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</si>
  <si>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</si>
  <si>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</si>
  <si>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</si>
  <si>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</si>
  <si>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</si>
  <si>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</si>
  <si>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</si>
  <si>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</si>
  <si>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</si>
  <si>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</si>
  <si>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</si>
  <si>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</si>
  <si>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</si>
  <si>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</si>
  <si>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</si>
  <si>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</si>
  <si>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</si>
  <si>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</si>
  <si>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</si>
  <si>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</si>
  <si>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</si>
  <si>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</si>
  <si>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</si>
  <si>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</si>
  <si>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</si>
  <si>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</si>
  <si>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</si>
  <si>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</si>
  <si>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</si>
  <si>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</si>
  <si>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</si>
  <si>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</si>
  <si>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</si>
  <si>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</si>
  <si>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</si>
  <si>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</si>
  <si>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</si>
  <si>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</si>
  <si>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</si>
  <si>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</si>
  <si>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</si>
  <si>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</si>
  <si>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</si>
  <si>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</si>
  <si>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</si>
  <si>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</si>
  <si>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</si>
  <si>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</si>
  <si>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</si>
  <si>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</si>
  <si>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</si>
  <si>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</si>
  <si>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</si>
  <si>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</si>
  <si>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</si>
  <si>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</si>
  <si>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</si>
  <si>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</si>
  <si>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</si>
  <si>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</si>
  <si>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</si>
  <si>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</si>
  <si>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</si>
  <si>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</si>
  <si>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</si>
  <si>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</si>
  <si>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</si>
  <si>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</si>
  <si>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</si>
  <si>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</si>
  <si>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</si>
  <si>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</si>
  <si>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</si>
  <si>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</si>
  <si>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</si>
  <si>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</si>
  <si>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</si>
  <si>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</si>
  <si>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</si>
  <si>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</si>
  <si>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</si>
  <si>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</si>
  <si>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</si>
  <si>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</si>
  <si>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</si>
  <si>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</si>
  <si>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</si>
  <si>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</si>
  <si>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</si>
  <si>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</si>
  <si>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</si>
  <si>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</si>
  <si>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</si>
  <si>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</si>
  <si>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</si>
  <si>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</si>
  <si>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</si>
  <si>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</si>
  <si>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</si>
  <si>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</si>
  <si>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</si>
  <si>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</si>
  <si>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</si>
  <si>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</si>
  <si>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</si>
  <si>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</si>
  <si>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</si>
  <si>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</si>
  <si>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</si>
  <si>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</si>
  <si>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</si>
  <si>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</si>
  <si>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</si>
  <si>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</si>
  <si>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</si>
  <si>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</si>
  <si>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</si>
  <si>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</si>
  <si>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</si>
  <si>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</si>
  <si>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</si>
  <si>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</si>
  <si>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</si>
  <si>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</si>
  <si>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</si>
  <si>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</si>
  <si>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</si>
  <si>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</si>
  <si>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</si>
  <si>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</si>
  <si>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</si>
  <si>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</si>
  <si>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</si>
  <si>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</si>
  <si>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</si>
  <si>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</si>
  <si>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</si>
  <si>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</si>
  <si>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</si>
  <si>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</si>
  <si>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</si>
  <si>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</si>
  <si>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</si>
  <si>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</si>
  <si>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</si>
  <si>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</si>
  <si>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</si>
  <si>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</si>
  <si>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</si>
  <si>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</si>
  <si>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</si>
  <si>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</si>
  <si>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</si>
  <si>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</si>
  <si>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</si>
  <si>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</si>
  <si>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</si>
  <si>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</si>
  <si>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</si>
  <si>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</si>
  <si>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</si>
  <si>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</si>
  <si>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</si>
  <si>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</si>
  <si>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</si>
  <si>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</si>
  <si>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</si>
  <si>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</si>
  <si>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</si>
  <si>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</si>
  <si>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</si>
  <si>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</si>
  <si>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</si>
  <si>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</si>
  <si>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</si>
  <si>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</si>
  <si>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</si>
  <si>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</si>
  <si>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</si>
  <si>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</si>
  <si>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</si>
  <si>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</si>
  <si>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</si>
  <si>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</si>
  <si>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</si>
  <si>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</si>
  <si>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</si>
  <si>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</si>
  <si>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</si>
  <si>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</si>
  <si>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</si>
  <si>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</si>
  <si>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</si>
  <si>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</si>
  <si>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</si>
  <si>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</si>
  <si>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</si>
  <si>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</si>
  <si>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</si>
  <si>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</si>
  <si>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</si>
  <si>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</si>
  <si>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</si>
  <si>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</si>
  <si>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</si>
  <si>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</si>
  <si>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</si>
  <si>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</si>
  <si>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</si>
  <si>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</si>
  <si>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</si>
  <si>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</si>
  <si>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</si>
  <si>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</si>
  <si>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</si>
  <si>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</si>
  <si>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</si>
  <si>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</si>
  <si>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</si>
  <si>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</si>
  <si>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</si>
  <si>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</si>
  <si>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</si>
  <si>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</si>
  <si>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</si>
  <si>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</si>
  <si>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</si>
  <si>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</si>
  <si>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</si>
  <si>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</si>
  <si>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</si>
  <si>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</si>
  <si>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</si>
  <si>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</si>
  <si>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</si>
  <si>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</si>
  <si>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</si>
  <si>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</si>
  <si>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</si>
  <si>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</si>
  <si>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</si>
  <si>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</si>
  <si>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</si>
  <si>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</si>
  <si>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</si>
  <si>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</si>
  <si>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</si>
  <si>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</si>
  <si>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</si>
  <si>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</si>
  <si>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</si>
  <si>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</si>
  <si>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</si>
  <si>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</si>
  <si>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</si>
  <si>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</si>
  <si>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</si>
  <si>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</si>
  <si>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</si>
  <si>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</si>
  <si>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</si>
  <si>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</si>
  <si>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</si>
  <si>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</si>
  <si>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</si>
  <si>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</si>
  <si>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</si>
  <si>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</si>
  <si>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</si>
  <si>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</si>
  <si>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</si>
  <si>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</si>
  <si>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</si>
  <si>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</si>
  <si>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</si>
  <si>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</si>
  <si>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</si>
  <si>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</si>
  <si>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</si>
  <si>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</si>
  <si>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</si>
  <si>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</si>
  <si>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</si>
  <si>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</si>
  <si>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</si>
  <si>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</si>
  <si>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</si>
  <si>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</si>
  <si>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</si>
  <si>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</si>
  <si>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</si>
  <si>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</si>
  <si>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</si>
  <si>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</si>
  <si>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</si>
  <si>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</si>
  <si>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</si>
  <si>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</si>
  <si>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</si>
  <si>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</si>
  <si>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</si>
  <si>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</si>
  <si>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</si>
  <si>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</si>
  <si>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</si>
  <si>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</si>
  <si>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</si>
  <si>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</si>
  <si>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</si>
  <si>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</si>
  <si>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</si>
  <si>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</si>
  <si>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</si>
  <si>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</si>
  <si>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</si>
  <si>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</si>
  <si>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</si>
  <si>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</si>
  <si>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</si>
  <si>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</si>
  <si>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</si>
  <si>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</si>
  <si>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</si>
  <si>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</si>
  <si>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</si>
  <si>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</si>
  <si>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</si>
  <si>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</si>
  <si>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</si>
  <si>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</si>
  <si>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</si>
  <si>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</si>
  <si>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</si>
  <si>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</si>
  <si>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</si>
  <si>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</si>
  <si>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</si>
  <si>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</si>
  <si>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</si>
  <si>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</si>
  <si>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</si>
  <si>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</si>
  <si>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</si>
  <si>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</si>
  <si>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</si>
  <si>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</si>
  <si>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</si>
  <si>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</si>
  <si>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</si>
  <si>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</si>
  <si>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</si>
  <si>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</si>
  <si>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</si>
  <si>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</si>
  <si>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</si>
  <si>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</si>
  <si>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</si>
  <si>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</si>
  <si>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</si>
  <si>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</si>
  <si>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</si>
  <si>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</si>
  <si>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</si>
  <si>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</si>
  <si>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</si>
  <si>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</si>
  <si>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</si>
  <si>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</si>
  <si>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</si>
  <si>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</si>
  <si>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</si>
  <si>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</si>
  <si>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</si>
  <si>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</si>
  <si>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</si>
  <si>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</si>
  <si>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</si>
  <si>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</si>
  <si>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</si>
  <si>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</si>
  <si>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</si>
  <si>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</si>
  <si>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</si>
  <si>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</si>
  <si>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</si>
  <si>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</si>
  <si>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</si>
  <si>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</si>
  <si>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</si>
  <si>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</si>
  <si>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</si>
  <si>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</si>
  <si>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</si>
  <si>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</si>
  <si>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</si>
  <si>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</si>
  <si>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</si>
  <si>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</si>
  <si>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</si>
  <si>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</si>
  <si>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</si>
  <si>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</si>
  <si>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</si>
  <si>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</si>
  <si>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</si>
  <si>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</si>
  <si>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</si>
  <si>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</si>
  <si>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</si>
  <si>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</si>
  <si>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</si>
  <si>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</si>
  <si>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</si>
  <si>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</si>
  <si>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</si>
  <si>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</si>
  <si>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</si>
  <si>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</si>
  <si>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</si>
  <si>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</si>
  <si>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</si>
  <si>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</si>
  <si>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</si>
  <si>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</si>
  <si>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</si>
  <si>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</si>
  <si>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</si>
  <si>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</si>
  <si>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</si>
  <si>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</si>
  <si>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</si>
  <si>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</si>
  <si>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</si>
  <si>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</si>
  <si>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</si>
  <si>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</si>
  <si>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</si>
  <si>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</si>
  <si>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</si>
  <si>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</si>
  <si>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</si>
  <si>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</si>
  <si>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</si>
  <si>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</si>
  <si>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</si>
  <si>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</si>
  <si>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</si>
  <si>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</si>
  <si>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</si>
  <si>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</si>
  <si>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</si>
  <si>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</si>
  <si>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</si>
  <si>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</si>
  <si>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</si>
  <si>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</si>
  <si>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</si>
  <si>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</si>
  <si>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</si>
  <si>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</si>
  <si>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</si>
  <si>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</si>
  <si>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</si>
  <si>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</si>
  <si>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</si>
  <si>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</si>
  <si>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</si>
  <si>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</si>
  <si>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</si>
  <si>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</si>
  <si>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</si>
  <si>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</si>
  <si>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</si>
  <si>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</si>
  <si>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</si>
  <si>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</si>
  <si>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</si>
  <si>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</si>
  <si>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</si>
  <si>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</si>
  <si>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</si>
  <si>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</si>
  <si>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</si>
  <si>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</si>
  <si>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</si>
  <si>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</si>
  <si>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</si>
  <si>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</si>
  <si>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</si>
  <si>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</si>
  <si>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</si>
  <si>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</si>
  <si>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</si>
  <si>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</si>
  <si>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</si>
  <si>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</si>
  <si>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</si>
  <si>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</si>
  <si>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</si>
  <si>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</si>
  <si>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</si>
  <si>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</si>
  <si>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</si>
  <si>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</si>
  <si>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</si>
  <si>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</si>
  <si>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</si>
  <si>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</si>
  <si>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</si>
  <si>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</si>
  <si>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</si>
  <si>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</si>
  <si>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</si>
  <si>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</si>
  <si>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</si>
  <si>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</si>
  <si>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</si>
  <si>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</si>
  <si>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</si>
  <si>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</si>
  <si>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</si>
  <si>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</si>
  <si>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</si>
  <si>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</si>
  <si>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</si>
  <si>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</si>
  <si>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</si>
  <si>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</si>
  <si>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</si>
  <si>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</si>
  <si>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</si>
  <si>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</si>
  <si>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</si>
  <si>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</si>
  <si>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</si>
  <si>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</si>
  <si>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</si>
  <si>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</si>
  <si>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</si>
  <si>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</si>
  <si>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</si>
  <si>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</si>
  <si>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</si>
  <si>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</si>
  <si>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</si>
  <si>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</si>
  <si>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</si>
  <si>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</si>
  <si>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</si>
  <si>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</si>
  <si>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</si>
  <si>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</si>
  <si>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</si>
  <si>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</si>
  <si>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</si>
  <si>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</si>
  <si>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</si>
  <si>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</si>
  <si>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</si>
  <si>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</si>
  <si>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</si>
  <si>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</si>
  <si>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</si>
  <si>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</si>
  <si>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</si>
  <si>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</si>
  <si>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</si>
  <si>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</si>
  <si>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</si>
  <si>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</si>
  <si>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</si>
  <si>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</si>
  <si>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</si>
  <si>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</si>
  <si>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</si>
  <si>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</si>
  <si>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</si>
  <si>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</si>
  <si>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</si>
  <si>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</si>
  <si>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</si>
  <si>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</si>
  <si>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</si>
  <si>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</si>
  <si>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</si>
  <si>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</si>
  <si>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</si>
  <si>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</si>
  <si>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</si>
  <si>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</si>
  <si>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</si>
  <si>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</si>
  <si>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</si>
  <si>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</si>
  <si>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</si>
  <si>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</si>
  <si>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</si>
  <si>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</si>
  <si>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</si>
  <si>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</si>
  <si>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</si>
  <si>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</si>
  <si>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</si>
  <si>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</si>
  <si>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</si>
  <si>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</si>
  <si>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</si>
  <si>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</si>
  <si>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</si>
  <si>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</si>
  <si>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</si>
  <si>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</si>
  <si>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</si>
  <si>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</si>
  <si>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</si>
  <si>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</si>
  <si>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</si>
  <si>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</si>
  <si>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</si>
  <si>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</si>
  <si>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</si>
  <si>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</si>
  <si>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</si>
  <si>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</si>
  <si>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</si>
  <si>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</si>
  <si>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</si>
  <si>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</si>
  <si>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</si>
  <si>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</si>
  <si>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</si>
  <si>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</si>
  <si>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</si>
  <si>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</si>
  <si>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</si>
  <si>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</si>
  <si>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</si>
  <si>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</si>
  <si>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</si>
  <si>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</si>
  <si>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</si>
  <si>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</si>
  <si>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</si>
  <si>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</si>
  <si>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</si>
  <si>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</si>
  <si>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</si>
  <si>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</si>
  <si>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</si>
  <si>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</si>
  <si>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</si>
  <si>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</si>
  <si>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</si>
  <si>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</si>
  <si>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</si>
  <si>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</si>
  <si>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</si>
  <si>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</si>
  <si>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</si>
  <si>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</si>
  <si>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</si>
  <si>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</si>
  <si>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</si>
  <si>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</si>
  <si>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</si>
  <si>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</si>
  <si>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</si>
  <si>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</si>
  <si>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</si>
  <si>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</si>
  <si>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</si>
  <si>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</si>
  <si>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</si>
  <si>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</si>
  <si>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</si>
  <si>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</si>
  <si>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</si>
  <si>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</si>
  <si>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</si>
  <si>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</si>
  <si>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</si>
  <si>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</si>
  <si>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</si>
  <si>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</si>
  <si>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</si>
  <si>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</si>
  <si>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</si>
  <si>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</si>
  <si>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</si>
  <si>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</si>
  <si>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</si>
  <si>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</si>
  <si>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</si>
  <si>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</si>
  <si>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</si>
  <si>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</si>
  <si>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</si>
  <si>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</si>
  <si>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</si>
  <si>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</si>
  <si>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</si>
  <si>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</si>
  <si>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</si>
  <si>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</si>
  <si>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</si>
  <si>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</si>
  <si>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</si>
  <si>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</si>
  <si>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</si>
  <si>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</si>
  <si>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</si>
  <si>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</si>
  <si>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</si>
  <si>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</si>
  <si>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</si>
  <si>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</si>
  <si>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</si>
  <si>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</si>
  <si>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</si>
  <si>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</si>
  <si>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</si>
  <si>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</si>
  <si>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</si>
  <si>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</si>
  <si>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</si>
  <si>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</si>
  <si>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</si>
  <si>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</si>
  <si>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</si>
  <si>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</si>
  <si>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</si>
  <si>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</si>
  <si>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</si>
  <si>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</si>
  <si>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</si>
  <si>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</si>
  <si>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</si>
  <si>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</si>
  <si>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</si>
  <si>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</si>
  <si>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</si>
  <si>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</si>
  <si>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</si>
  <si>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</si>
  <si>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</si>
  <si>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</si>
  <si>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</si>
  <si>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</si>
  <si>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</si>
  <si>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</si>
  <si>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</si>
  <si>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</si>
  <si>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</si>
  <si>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</si>
  <si>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</si>
  <si>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</si>
  <si>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</si>
  <si>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</si>
  <si>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</si>
  <si>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</si>
  <si>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</si>
  <si>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</si>
  <si>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</si>
  <si>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</si>
  <si>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</si>
  <si>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</si>
  <si>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</si>
  <si>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</si>
  <si>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</si>
  <si>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</si>
  <si>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</si>
  <si>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</si>
  <si>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</si>
  <si>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</si>
  <si>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</si>
  <si>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</si>
  <si>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</si>
  <si>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</si>
  <si>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</si>
  <si>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</si>
  <si>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</si>
  <si>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</si>
  <si>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</si>
  <si>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</si>
  <si>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</si>
  <si>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</si>
  <si>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</si>
  <si>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</si>
  <si>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</si>
  <si>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</si>
  <si>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</si>
  <si>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</si>
  <si>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</si>
  <si>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</si>
  <si>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</si>
  <si>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</si>
  <si>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</si>
  <si>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</si>
  <si>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</si>
  <si>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</si>
  <si>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</si>
  <si>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</si>
  <si>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</si>
  <si>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</si>
  <si>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</si>
  <si>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</si>
  <si>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</si>
  <si>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</si>
  <si>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</si>
  <si>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</si>
  <si>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</si>
  <si>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</si>
  <si>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</si>
  <si>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</si>
  <si>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</si>
  <si>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</si>
  <si>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</si>
  <si>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</si>
  <si>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</si>
  <si>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</si>
  <si>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</si>
  <si>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</si>
  <si>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</si>
  <si>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</si>
  <si>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</si>
  <si>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</si>
  <si>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</si>
  <si>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</si>
  <si>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</si>
  <si>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</si>
  <si>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</si>
  <si>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</si>
  <si>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</si>
  <si>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</si>
  <si>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</si>
  <si>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</si>
  <si>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</si>
  <si>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</si>
  <si>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</si>
  <si>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</si>
  <si>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</si>
  <si>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</si>
  <si>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</si>
  <si>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</si>
  <si>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</si>
  <si>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</si>
  <si>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</si>
  <si>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</si>
  <si>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</si>
  <si>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</si>
  <si>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</si>
  <si>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</si>
  <si>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</si>
  <si>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</si>
  <si>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</si>
  <si>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</si>
  <si>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</si>
  <si>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</si>
  <si>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</si>
  <si>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</si>
  <si>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</si>
  <si>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</si>
  <si>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</si>
  <si>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</si>
  <si>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</si>
  <si>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</si>
  <si>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</si>
  <si>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</si>
  <si>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</si>
  <si>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</si>
  <si>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</si>
  <si>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</si>
  <si>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</si>
  <si>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</si>
  <si>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</si>
  <si>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</si>
  <si>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</si>
  <si>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</si>
  <si>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</si>
  <si>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</si>
  <si>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</si>
  <si>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</si>
  <si>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</si>
  <si>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</si>
  <si>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</si>
  <si>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</si>
  <si>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</si>
  <si>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</si>
  <si>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</si>
  <si>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</si>
  <si>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</si>
  <si>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</si>
  <si>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</si>
  <si>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</si>
  <si>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</si>
  <si>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</si>
  <si>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</si>
  <si>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</si>
  <si>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</si>
  <si>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</si>
  <si>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</si>
  <si>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</si>
  <si>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</si>
  <si>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</si>
  <si>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</si>
  <si>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</si>
  <si>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</si>
  <si>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</si>
  <si>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</si>
  <si>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</si>
  <si>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</si>
  <si>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</si>
  <si>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</si>
  <si>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</si>
  <si>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</si>
  <si>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</si>
  <si>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</si>
  <si>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</si>
  <si>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</si>
  <si>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</si>
  <si>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</si>
  <si>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</si>
  <si>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</si>
  <si>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</si>
  <si>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</si>
  <si>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</si>
  <si>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</si>
  <si>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</si>
  <si>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</si>
  <si>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</si>
  <si>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</si>
  <si>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</si>
  <si>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</si>
  <si>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</si>
  <si>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</si>
  <si>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</si>
  <si>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</si>
  <si>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</si>
  <si>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</si>
  <si>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</si>
  <si>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</si>
  <si>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</si>
  <si>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</si>
  <si>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</si>
  <si>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</si>
  <si>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</si>
  <si>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</si>
  <si>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</si>
  <si>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</si>
  <si>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</si>
  <si>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</si>
  <si>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</si>
  <si>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</si>
  <si>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</si>
  <si>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</si>
  <si>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</si>
  <si>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</si>
  <si>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</si>
  <si>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</si>
  <si>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</si>
  <si>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</si>
  <si>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</si>
  <si>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</si>
  <si>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</si>
  <si>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</si>
  <si>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</si>
  <si>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</si>
  <si>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</si>
  <si>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</si>
  <si>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</si>
  <si>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</si>
  <si>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</si>
  <si>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</si>
  <si>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</si>
  <si>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</si>
  <si>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</si>
  <si>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</si>
  <si>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</si>
  <si>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</si>
  <si>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</si>
  <si>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</si>
  <si>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</si>
  <si>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</si>
  <si>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</si>
  <si>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</si>
  <si>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</si>
  <si>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</si>
  <si>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</si>
  <si>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</si>
  <si>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</si>
  <si>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</si>
  <si>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</si>
  <si>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</si>
  <si>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</si>
  <si>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</si>
  <si>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</si>
  <si>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</si>
  <si>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</si>
  <si>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</si>
  <si>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</si>
  <si>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</si>
  <si>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</si>
  <si>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</si>
  <si>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</si>
  <si>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</si>
  <si>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</si>
  <si>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</si>
  <si>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</si>
  <si>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</si>
  <si>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</si>
  <si>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</si>
  <si>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</si>
  <si>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</si>
  <si>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</si>
  <si>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</si>
  <si>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</si>
  <si>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</si>
  <si>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</si>
  <si>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</si>
  <si>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</si>
  <si>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</si>
  <si>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</si>
  <si>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</si>
  <si>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</si>
  <si>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</si>
  <si>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</si>
  <si>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</si>
  <si>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</si>
  <si>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</si>
  <si>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</si>
  <si>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</si>
  <si>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</si>
  <si>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</si>
  <si>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</si>
  <si>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</si>
  <si>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</si>
  <si>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</si>
  <si>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</si>
  <si>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</si>
  <si>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</si>
  <si>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</si>
  <si>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</si>
  <si>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</si>
  <si>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</si>
  <si>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</si>
  <si>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</si>
  <si>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</si>
  <si>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</si>
  <si>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</si>
  <si>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</si>
  <si>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</si>
  <si>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</si>
  <si>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</si>
  <si>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</si>
  <si>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</si>
  <si>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</si>
  <si>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</si>
  <si>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</si>
  <si>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</si>
  <si>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</si>
  <si>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</si>
  <si>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</si>
  <si>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</si>
  <si>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</si>
  <si>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</si>
  <si>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</si>
  <si>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</si>
  <si>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</si>
  <si>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</si>
  <si>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</si>
  <si>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</si>
  <si>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</si>
  <si>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</si>
  <si>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</si>
  <si>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</si>
  <si>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</si>
  <si>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</si>
  <si>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</si>
  <si>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</si>
  <si>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</si>
  <si>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</si>
  <si>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</si>
  <si>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</si>
  <si>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</si>
  <si>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</si>
  <si>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</si>
  <si>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</si>
  <si>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</si>
  <si>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</si>
  <si>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</si>
  <si>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</si>
  <si>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</si>
  <si>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</si>
  <si>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</si>
  <si>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</si>
  <si>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</si>
  <si>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</si>
  <si>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</si>
  <si>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</si>
  <si>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</si>
  <si>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</si>
  <si>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</si>
  <si>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</si>
  <si>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</si>
  <si>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</si>
  <si>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</si>
  <si>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</si>
  <si>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</si>
  <si>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</si>
  <si>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</si>
  <si>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</si>
  <si>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</si>
  <si>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</si>
  <si>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</si>
  <si>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</si>
  <si>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</si>
  <si>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</si>
  <si>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</si>
  <si>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</si>
  <si>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</si>
  <si>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</si>
  <si>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</si>
  <si>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</si>
  <si>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</si>
  <si>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</si>
  <si>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</si>
  <si>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</si>
  <si>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</si>
  <si>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</si>
  <si>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</si>
  <si>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</si>
  <si>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</si>
  <si>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</si>
  <si>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</si>
  <si>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</si>
  <si>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</si>
  <si>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</si>
  <si>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</si>
  <si>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</si>
  <si>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</si>
  <si>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</si>
  <si>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</si>
  <si>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</si>
  <si>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</si>
  <si>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</si>
  <si>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</si>
  <si>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</si>
  <si>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</si>
  <si>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</si>
  <si>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</si>
  <si>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</si>
  <si>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</si>
  <si>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</si>
  <si>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</si>
  <si>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</si>
  <si>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</si>
  <si>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</si>
  <si>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</si>
  <si>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</si>
  <si>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</si>
  <si>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</si>
  <si>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</si>
  <si>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</si>
  <si>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</si>
  <si>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</si>
  <si>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</si>
  <si>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</si>
  <si>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</si>
  <si>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</si>
  <si>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</si>
  <si>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</si>
  <si>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</si>
  <si>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</si>
  <si>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</si>
  <si>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</si>
  <si>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</si>
  <si>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</si>
  <si>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</si>
  <si>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</si>
  <si>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</si>
  <si>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</si>
  <si>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</si>
  <si>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</si>
  <si>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</si>
  <si>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</si>
  <si>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</si>
  <si>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</si>
  <si>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</si>
  <si>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</si>
  <si>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</si>
  <si>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</si>
  <si>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</si>
  <si>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</si>
  <si>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</si>
  <si>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</si>
  <si>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</si>
  <si>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</si>
  <si>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</si>
  <si>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</si>
  <si>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</si>
  <si>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</si>
  <si>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</si>
  <si>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</si>
  <si>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</si>
  <si>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</si>
  <si>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</si>
  <si>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</si>
  <si>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</si>
  <si>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</si>
  <si>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</si>
  <si>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</si>
  <si>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</si>
  <si>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</si>
  <si>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</si>
  <si>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</si>
  <si>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</si>
  <si>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</si>
  <si>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</si>
  <si>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</si>
  <si>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</si>
  <si>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</si>
  <si>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</si>
  <si>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</si>
  <si>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</si>
  <si>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</si>
  <si>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</si>
  <si>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</si>
  <si>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</si>
  <si>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</si>
  <si>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</si>
  <si>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</si>
  <si>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</si>
  <si>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</si>
  <si>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</si>
  <si>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</si>
  <si>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</si>
  <si>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</si>
  <si>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</si>
  <si>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</si>
  <si>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</si>
  <si>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</si>
  <si>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</si>
  <si>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</si>
  <si>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</si>
  <si>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</si>
  <si>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</si>
  <si>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</si>
  <si>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</si>
  <si>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</si>
  <si>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</si>
  <si>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</si>
  <si>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</si>
  <si>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</si>
  <si>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</si>
  <si>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</si>
  <si>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</si>
  <si>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</si>
  <si>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</si>
  <si>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</si>
  <si>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</si>
  <si>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</si>
  <si>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</si>
  <si>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</si>
  <si>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</si>
  <si>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</si>
  <si>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</si>
  <si>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</si>
  <si>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</si>
  <si>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</si>
  <si>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</si>
  <si>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</si>
  <si>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</si>
  <si>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</si>
  <si>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</si>
  <si>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</si>
  <si>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</si>
  <si>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</si>
  <si>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</si>
  <si>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</si>
  <si>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</si>
  <si>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</si>
  <si>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</si>
  <si>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</si>
  <si>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</si>
  <si>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</si>
  <si>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</si>
  <si>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</si>
  <si>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</si>
  <si>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</si>
  <si>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</si>
  <si>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</si>
  <si>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</si>
  <si>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</si>
  <si>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</si>
  <si>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</si>
  <si>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</si>
  <si>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</si>
  <si>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</si>
  <si>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</si>
  <si>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</si>
  <si>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</si>
  <si>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</si>
  <si>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</si>
  <si>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</si>
  <si>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</si>
  <si>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</si>
  <si>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</si>
  <si>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</si>
  <si>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</si>
  <si>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</si>
  <si>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</si>
  <si>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</si>
  <si>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</si>
  <si>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</si>
  <si>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</si>
  <si>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</si>
  <si>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</si>
  <si>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</si>
  <si>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</si>
  <si>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</si>
  <si>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</si>
  <si>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</si>
  <si>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</si>
  <si>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</si>
  <si>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</si>
  <si>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</si>
  <si>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</si>
  <si>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</si>
  <si>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</si>
  <si>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</si>
  <si>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</si>
  <si>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</si>
  <si>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</si>
  <si>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</si>
  <si>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</si>
  <si>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</si>
  <si>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</si>
  <si>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</si>
  <si>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</si>
  <si>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</si>
  <si>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</si>
  <si>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</si>
  <si>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</si>
  <si>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</si>
  <si>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</si>
  <si>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</si>
  <si>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</si>
  <si>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</si>
  <si>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</si>
  <si>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</si>
  <si>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</si>
  <si>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</si>
  <si>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</si>
  <si>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</si>
  <si>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</si>
  <si>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</si>
  <si>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</si>
  <si>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</si>
  <si>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</si>
  <si>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</si>
  <si>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</si>
  <si>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</si>
  <si>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</si>
  <si>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</si>
  <si>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</si>
  <si>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</si>
  <si>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</si>
  <si>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</si>
  <si>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</si>
  <si>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</si>
  <si>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</si>
  <si>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</si>
  <si>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</si>
  <si>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</si>
  <si>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</si>
  <si>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</si>
  <si>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</si>
  <si>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</si>
  <si>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</si>
  <si>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</si>
  <si>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</si>
  <si>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</si>
  <si>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</si>
  <si>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</si>
  <si>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</si>
  <si>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</si>
  <si>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</si>
  <si>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</si>
  <si>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</si>
  <si>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</si>
  <si>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</si>
  <si>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</si>
  <si>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</si>
  <si>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</si>
  <si>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</si>
  <si>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</si>
  <si>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</si>
  <si>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</si>
  <si>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</si>
  <si>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</si>
  <si>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</si>
  <si>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</si>
  <si>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</si>
  <si>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</si>
  <si>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</si>
  <si>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</si>
  <si>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</si>
  <si>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</si>
  <si>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</si>
  <si>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</si>
  <si>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</si>
  <si>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</si>
  <si>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</si>
  <si>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</si>
  <si>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</si>
  <si>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</si>
  <si>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</si>
  <si>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</si>
  <si>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</si>
  <si>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</si>
  <si>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</si>
  <si>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</si>
  <si>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</si>
  <si>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</si>
  <si>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</si>
  <si>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</si>
  <si>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</si>
  <si>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</si>
  <si>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</si>
  <si>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</si>
  <si>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</si>
  <si>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</si>
  <si>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</si>
  <si>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</si>
  <si>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</si>
  <si>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</si>
  <si>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</si>
  <si>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</si>
  <si>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</si>
  <si>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</si>
  <si>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</si>
  <si>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</si>
  <si>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</si>
  <si>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</si>
  <si>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</si>
  <si>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</si>
  <si>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</si>
  <si>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</si>
  <si>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</si>
  <si>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</si>
  <si>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</si>
  <si>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</si>
  <si>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</si>
  <si>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</si>
  <si>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</si>
  <si>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</si>
  <si>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</si>
  <si>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</si>
  <si>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</si>
  <si>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</si>
  <si>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</si>
  <si>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</si>
  <si>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</si>
  <si>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</si>
  <si>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</si>
  <si>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</si>
  <si>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</si>
  <si>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</si>
  <si>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</si>
  <si>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</si>
  <si>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</si>
  <si>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</si>
  <si>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</si>
  <si>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</si>
  <si>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</si>
  <si>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</si>
  <si>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</si>
  <si>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</si>
  <si>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</si>
  <si>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</si>
  <si>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</si>
  <si>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</si>
  <si>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</si>
  <si>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</si>
  <si>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</si>
  <si>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</si>
  <si>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</si>
  <si>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</si>
  <si>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</si>
  <si>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</si>
  <si>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</si>
  <si>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</si>
  <si>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</si>
  <si>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</si>
  <si>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</si>
  <si>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</si>
  <si>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</si>
  <si>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</si>
  <si>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</si>
  <si>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</si>
  <si>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</si>
  <si>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</si>
  <si>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</si>
  <si>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</si>
  <si>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</si>
  <si>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</si>
  <si>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</si>
  <si>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</si>
  <si>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</si>
  <si>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</si>
  <si>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</si>
  <si>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</si>
  <si>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</si>
  <si>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</si>
  <si>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</si>
  <si>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</si>
  <si>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</si>
  <si>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</si>
  <si>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</si>
  <si>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</si>
  <si>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</si>
  <si>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</si>
  <si>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</si>
  <si>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</si>
  <si>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</si>
  <si>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</si>
  <si>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</si>
  <si>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</si>
  <si>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</si>
  <si>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</si>
  <si>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</si>
  <si>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</si>
  <si>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</si>
  <si>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</si>
  <si>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</si>
  <si>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</si>
  <si>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</si>
  <si>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</si>
  <si>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</si>
  <si>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</si>
  <si>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</si>
  <si>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</si>
  <si>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</si>
  <si>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</si>
  <si>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</si>
  <si>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</si>
  <si>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</si>
  <si>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</si>
  <si>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</si>
  <si>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</si>
  <si>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</si>
  <si>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</si>
  <si>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</si>
  <si>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</si>
  <si>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</si>
  <si>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</si>
  <si>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</si>
  <si>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</si>
  <si>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</si>
  <si>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</si>
  <si>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</si>
  <si>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</si>
  <si>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</si>
  <si>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</si>
  <si>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</si>
  <si>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</si>
  <si>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</si>
  <si>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</si>
  <si>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</si>
  <si>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</si>
  <si>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</si>
  <si>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</si>
  <si>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</si>
  <si>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</si>
  <si>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</si>
  <si>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</si>
  <si>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</si>
  <si>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</si>
  <si>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</si>
  <si>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</si>
  <si>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</si>
  <si>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</si>
  <si>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</si>
  <si>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</si>
  <si>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</si>
  <si>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</si>
  <si>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</si>
  <si>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</si>
  <si>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</si>
  <si>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</si>
  <si>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</si>
  <si>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</si>
  <si>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</si>
  <si>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</si>
  <si>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</si>
  <si>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</si>
  <si>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</si>
  <si>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</si>
  <si>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</si>
  <si>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</si>
  <si>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</si>
  <si>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</si>
  <si>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</si>
  <si>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</si>
  <si>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</si>
  <si>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</si>
  <si>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</si>
  <si>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</si>
  <si>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</si>
  <si>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</si>
  <si>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</si>
  <si>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</si>
  <si>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</si>
  <si>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</si>
  <si>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</si>
  <si>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</si>
  <si>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</si>
  <si>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</si>
  <si>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</si>
  <si>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</si>
  <si>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</si>
  <si>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</si>
  <si>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</si>
  <si>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</si>
  <si>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</si>
  <si>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</si>
  <si>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</si>
  <si>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</si>
  <si>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</si>
  <si>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</si>
  <si>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</si>
  <si>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</si>
  <si>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</si>
  <si>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</si>
  <si>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</si>
  <si>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</si>
  <si>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</si>
  <si>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</si>
  <si>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</si>
  <si>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</si>
  <si>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</si>
  <si>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</si>
  <si>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</si>
  <si>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</si>
  <si>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</si>
  <si>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</si>
  <si>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</si>
  <si>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</si>
  <si>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</si>
  <si>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</si>
  <si>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</si>
  <si>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</si>
  <si>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</si>
  <si>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</si>
  <si>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</si>
  <si>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</si>
  <si>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</si>
  <si>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</si>
  <si>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</si>
  <si>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</si>
  <si>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</si>
  <si>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</si>
  <si>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</si>
  <si>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</si>
  <si>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</si>
  <si>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</si>
  <si>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</si>
  <si>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</si>
  <si>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</si>
  <si>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</si>
  <si>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</si>
  <si>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</si>
  <si>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</si>
  <si>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</si>
  <si>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</si>
  <si>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</si>
  <si>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</si>
  <si>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</si>
  <si>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</si>
  <si>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</si>
  <si>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</si>
  <si>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</si>
  <si>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</si>
  <si>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</si>
  <si>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</si>
  <si>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</si>
  <si>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</si>
  <si>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</si>
  <si>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</si>
  <si>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</si>
  <si>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</si>
  <si>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</si>
  <si>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</si>
  <si>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</si>
  <si>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</si>
  <si>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</si>
  <si>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</si>
  <si>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</si>
  <si>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</si>
  <si>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</si>
  <si>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</si>
  <si>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</si>
  <si>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</si>
  <si>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</si>
  <si>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</si>
  <si>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</si>
  <si>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</si>
  <si>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</si>
  <si>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</si>
  <si>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</si>
  <si>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</si>
  <si>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</si>
  <si>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</si>
  <si>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</si>
  <si>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</si>
  <si>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</si>
  <si>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</si>
  <si>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</si>
  <si>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</si>
  <si>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</si>
  <si>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</si>
  <si>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</si>
  <si>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</si>
  <si>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</si>
  <si>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</si>
  <si>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</si>
  <si>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</si>
  <si>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</si>
  <si>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</si>
  <si>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</si>
  <si>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</si>
  <si>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</si>
  <si>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</si>
  <si>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</si>
  <si>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</si>
  <si>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</si>
  <si>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</si>
  <si>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</si>
  <si>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</si>
  <si>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</si>
  <si>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</si>
  <si>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</si>
  <si>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</si>
  <si>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</si>
  <si>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</si>
  <si>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</si>
  <si>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</si>
  <si>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</si>
  <si>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</si>
  <si>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</si>
  <si>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</si>
  <si>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</si>
  <si>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</si>
  <si>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</si>
  <si>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</si>
  <si>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</si>
  <si>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</si>
  <si>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</si>
  <si>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</si>
  <si>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</si>
  <si>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</si>
  <si>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</si>
  <si>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</si>
  <si>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</si>
  <si>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</si>
  <si>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</si>
  <si>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</si>
  <si>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</si>
  <si>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</si>
  <si>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</si>
  <si>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</si>
  <si>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</si>
  <si>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</si>
  <si>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</si>
  <si>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</si>
  <si>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</si>
  <si>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</si>
  <si>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</si>
  <si>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</si>
  <si>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</si>
  <si>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</si>
  <si>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</si>
  <si>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</si>
  <si>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</si>
  <si>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</si>
  <si>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</si>
  <si>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</si>
  <si>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</si>
  <si>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</si>
  <si>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</si>
  <si>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</si>
  <si>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</si>
  <si>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</si>
  <si>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</si>
  <si>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</si>
  <si>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</si>
  <si>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</si>
  <si>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</si>
  <si>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</si>
  <si>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</si>
  <si>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</si>
  <si>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</si>
  <si>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</si>
  <si>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</si>
  <si>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</si>
  <si>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</si>
  <si>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</si>
  <si>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</si>
  <si>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</si>
  <si>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</si>
  <si>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</si>
  <si>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</si>
  <si>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</si>
  <si>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</si>
  <si>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</si>
  <si>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</si>
  <si>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</si>
  <si>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</si>
  <si>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</si>
  <si>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</si>
  <si>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</si>
  <si>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</si>
  <si>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</si>
  <si>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</si>
  <si>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</si>
  <si>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</si>
  <si>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</si>
  <si>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</si>
  <si>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</si>
  <si>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</si>
  <si>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</si>
  <si>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</si>
  <si>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</si>
  <si>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</si>
  <si>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</si>
  <si>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</si>
  <si>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</si>
  <si>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</si>
  <si>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</si>
  <si>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</si>
  <si>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</si>
  <si>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</si>
  <si>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</si>
  <si>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</si>
  <si>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</si>
  <si>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</si>
  <si>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</si>
  <si>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</si>
  <si>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</si>
  <si>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</si>
  <si>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</si>
  <si>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</si>
  <si>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</si>
  <si>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</si>
  <si>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</si>
  <si>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</si>
  <si>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</si>
  <si>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</si>
  <si>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</si>
  <si>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</si>
  <si>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</si>
  <si>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</si>
  <si>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</si>
  <si>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</si>
  <si>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</si>
  <si>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</si>
  <si>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</si>
  <si>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</si>
  <si>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</si>
  <si>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</si>
  <si>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</si>
  <si>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</si>
  <si>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</si>
  <si>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</si>
  <si>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</si>
  <si>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</si>
  <si>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</si>
  <si>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</si>
  <si>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</si>
  <si>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</si>
  <si>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</si>
  <si>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</si>
  <si>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</si>
  <si>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</si>
  <si>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</si>
  <si>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</si>
  <si>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</si>
  <si>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</si>
  <si>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</si>
  <si>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</si>
  <si>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</si>
  <si>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</si>
  <si>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</si>
  <si>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</si>
  <si>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</si>
  <si>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</si>
  <si>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</si>
  <si>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</si>
  <si>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</si>
  <si>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</si>
  <si>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</si>
  <si>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</si>
  <si>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</si>
  <si>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</si>
  <si>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</si>
  <si>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</si>
  <si>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</si>
  <si>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</si>
  <si>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</si>
  <si>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</si>
  <si>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</si>
  <si>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</si>
  <si>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</si>
  <si>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</si>
  <si>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</si>
  <si>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</si>
  <si>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</si>
  <si>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</si>
  <si>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</si>
  <si>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</si>
  <si>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</si>
  <si>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</si>
  <si>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</si>
  <si>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</si>
  <si>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</si>
  <si>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</si>
  <si>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</si>
  <si>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</si>
  <si>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</si>
  <si>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</si>
  <si>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</si>
  <si>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</si>
  <si>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</si>
  <si>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</si>
  <si>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</si>
  <si>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</si>
  <si>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</si>
  <si>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</si>
  <si>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</si>
  <si>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</si>
  <si>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</si>
  <si>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</si>
  <si>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</si>
  <si>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</si>
  <si>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</si>
  <si>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</si>
  <si>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</si>
  <si>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</si>
  <si>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</si>
  <si>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</si>
  <si>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</si>
  <si>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</si>
  <si>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</si>
  <si>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</si>
  <si>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</si>
  <si>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</si>
  <si>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</si>
  <si>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</si>
  <si>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</si>
  <si>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</si>
  <si>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</si>
  <si>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</si>
  <si>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</si>
  <si>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</si>
  <si>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</si>
  <si>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</si>
  <si>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</si>
  <si>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</si>
  <si>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</si>
  <si>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</si>
  <si>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</si>
  <si>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</si>
  <si>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</si>
  <si>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</si>
  <si>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</si>
  <si>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</si>
  <si>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</si>
  <si>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</si>
  <si>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</si>
  <si>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</si>
  <si>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</si>
  <si>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</si>
  <si>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</si>
  <si>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</si>
  <si>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</si>
  <si>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</si>
  <si>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</si>
  <si>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</si>
  <si>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</si>
  <si>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</si>
  <si>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</si>
  <si>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</si>
  <si>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</si>
  <si>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</si>
  <si>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</si>
  <si>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</si>
  <si>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</si>
  <si>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</si>
  <si>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</si>
  <si>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</si>
  <si>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</si>
  <si>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</si>
  <si>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</si>
  <si>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</si>
  <si>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</si>
  <si>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</si>
  <si>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</si>
  <si>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</si>
  <si>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</si>
  <si>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</si>
  <si>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</si>
  <si>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</si>
  <si>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</si>
  <si>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</si>
  <si>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</si>
  <si>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</si>
  <si>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</si>
  <si>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</si>
  <si>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</si>
  <si>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</si>
  <si>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</si>
  <si>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</si>
  <si>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</si>
  <si>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</si>
  <si>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</si>
  <si>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</si>
  <si>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</si>
  <si>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</si>
  <si>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</si>
  <si>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</si>
  <si>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</si>
  <si>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</si>
  <si>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</si>
  <si>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</si>
  <si>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</si>
  <si>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</si>
  <si>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</si>
  <si>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</si>
  <si>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</si>
  <si>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</si>
  <si>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</si>
  <si>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</si>
  <si>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</si>
  <si>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</si>
  <si>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</si>
  <si>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</si>
  <si>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</si>
  <si>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</si>
  <si>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</si>
  <si>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</si>
  <si>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</si>
  <si>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</si>
  <si>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</si>
  <si>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</si>
  <si>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</si>
  <si>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</si>
  <si>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</si>
  <si>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</si>
  <si>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</si>
  <si>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</si>
  <si>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</si>
  <si>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</si>
  <si>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</si>
  <si>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</si>
  <si>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</si>
  <si>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</si>
  <si>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</si>
  <si>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</si>
  <si>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</si>
  <si>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</si>
  <si>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</si>
  <si>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</si>
  <si>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</si>
  <si>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</si>
  <si>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</si>
  <si>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</si>
  <si>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</si>
  <si>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</si>
  <si>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</si>
  <si>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</si>
  <si>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</si>
  <si>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</si>
  <si>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</si>
  <si>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</si>
  <si>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</si>
  <si>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</si>
  <si>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</si>
  <si>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</si>
  <si>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</si>
  <si>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</si>
  <si>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</si>
  <si>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</si>
  <si>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</si>
  <si>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</si>
  <si>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</si>
  <si>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</si>
  <si>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</si>
  <si>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</si>
  <si>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</si>
  <si>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</si>
  <si>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</si>
  <si>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</si>
  <si>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</si>
  <si>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</si>
  <si>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</si>
  <si>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</si>
  <si>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</si>
  <si>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</si>
  <si>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</si>
  <si>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</si>
  <si>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</si>
  <si>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</si>
  <si>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</si>
  <si>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</si>
  <si>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</si>
  <si>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</si>
  <si>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</si>
  <si>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</si>
  <si>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</si>
  <si>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</si>
  <si>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</si>
  <si>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</si>
  <si>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</si>
  <si>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</si>
  <si>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</si>
  <si>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</si>
  <si>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</si>
  <si>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</si>
  <si>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</si>
  <si>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</si>
  <si>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</si>
  <si>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</si>
  <si>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</si>
  <si>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</si>
  <si>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</si>
  <si>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</si>
  <si>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</si>
  <si>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</si>
  <si>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</si>
  <si>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</si>
  <si>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</si>
  <si>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</si>
  <si>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</si>
  <si>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</si>
  <si>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</si>
  <si>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</si>
  <si>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</si>
  <si>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</si>
  <si>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</si>
  <si>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</si>
  <si>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</si>
  <si>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</si>
  <si>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</si>
  <si>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</si>
  <si>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</si>
  <si>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</si>
  <si>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</si>
  <si>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</si>
  <si>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</si>
  <si>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</si>
  <si>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</si>
  <si>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</si>
  <si>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</si>
  <si>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</si>
  <si>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</si>
  <si>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</si>
  <si>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</si>
  <si>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</si>
  <si>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</si>
  <si>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</si>
  <si>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</si>
  <si>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</si>
  <si>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</si>
  <si>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</si>
  <si>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</si>
  <si>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</si>
  <si>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</si>
  <si>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</si>
  <si>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</si>
  <si>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</si>
  <si>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</si>
  <si>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</si>
  <si>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</si>
  <si>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</si>
  <si>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</si>
  <si>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</si>
  <si>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</si>
  <si>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</si>
  <si>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</si>
  <si>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</si>
  <si>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</si>
  <si>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</si>
  <si>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</si>
  <si>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</si>
  <si>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</si>
  <si>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</si>
  <si>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</si>
  <si>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</si>
  <si>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</si>
  <si>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</si>
  <si>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</si>
  <si>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</si>
  <si>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</si>
  <si>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</si>
  <si>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</si>
  <si>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</si>
  <si>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</si>
  <si>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</si>
  <si>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</si>
  <si>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</si>
  <si>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</si>
  <si>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</si>
  <si>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</si>
  <si>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</si>
  <si>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</si>
  <si>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</si>
  <si>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</si>
  <si>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</si>
  <si>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</si>
  <si>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</si>
  <si>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</si>
  <si>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</si>
  <si>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</si>
  <si>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</si>
  <si>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</si>
  <si>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</si>
  <si>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</si>
  <si>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</si>
  <si>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</si>
  <si>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</si>
  <si>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</si>
  <si>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</si>
  <si>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</si>
  <si>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</si>
  <si>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</si>
  <si>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</si>
  <si>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</si>
  <si>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</si>
  <si>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</si>
  <si>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</si>
  <si>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</si>
  <si>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</si>
  <si>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</si>
  <si>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</si>
  <si>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</si>
  <si>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</si>
  <si>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</si>
  <si>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</si>
  <si>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</si>
  <si>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</si>
  <si>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</si>
  <si>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</si>
  <si>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</si>
  <si>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</si>
  <si>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</si>
  <si>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</si>
  <si>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</si>
  <si>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</si>
  <si>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</si>
  <si>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</si>
  <si>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</si>
  <si>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</si>
  <si>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</si>
  <si>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</si>
  <si>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</si>
  <si>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</si>
  <si>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</si>
  <si>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</si>
  <si>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</si>
  <si>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</si>
  <si>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</si>
  <si>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</si>
  <si>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</si>
  <si>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</si>
  <si>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</si>
  <si>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</si>
  <si>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</si>
  <si>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</si>
  <si>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</si>
  <si>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</si>
  <si>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</si>
  <si>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</si>
  <si>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</si>
  <si>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</si>
  <si>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</si>
  <si>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</si>
  <si>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</si>
  <si>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</si>
  <si>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</si>
  <si>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</si>
  <si>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</si>
  <si>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</si>
  <si>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</si>
  <si>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</si>
  <si>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</si>
  <si>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</si>
  <si>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</si>
  <si>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</si>
  <si>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</si>
  <si>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</si>
  <si>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</si>
  <si>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</si>
  <si>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</si>
  <si>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</si>
  <si>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</si>
  <si>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</si>
  <si>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</si>
  <si>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</si>
  <si>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</si>
  <si>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</si>
  <si>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</si>
  <si>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</si>
  <si>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</si>
  <si>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</si>
  <si>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</si>
  <si>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</si>
  <si>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</si>
  <si>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</si>
  <si>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</si>
  <si>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</si>
  <si>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</si>
  <si>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</si>
  <si>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</si>
  <si>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</si>
  <si>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</si>
  <si>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</si>
  <si>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</si>
  <si>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</si>
  <si>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</si>
  <si>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</si>
  <si>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</si>
  <si>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</si>
  <si>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</si>
  <si>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</si>
  <si>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</si>
  <si>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</si>
  <si>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</si>
  <si>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</si>
  <si>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</si>
  <si>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</si>
  <si>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</si>
  <si>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</si>
  <si>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</si>
  <si>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</si>
  <si>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</si>
  <si>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</si>
  <si>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</si>
  <si>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</si>
  <si>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</si>
  <si>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</si>
  <si>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</si>
  <si>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</si>
  <si>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</si>
  <si>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</si>
  <si>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</si>
  <si>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</si>
  <si>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</si>
  <si>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</si>
  <si>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</si>
  <si>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</si>
  <si>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</si>
  <si>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</si>
  <si>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</si>
  <si>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</si>
  <si>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</si>
  <si>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</si>
  <si>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</si>
  <si>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</si>
  <si>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</si>
  <si>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</si>
  <si>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</si>
  <si>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</si>
  <si>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</si>
  <si>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</si>
  <si>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</si>
  <si>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</si>
  <si>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</si>
  <si>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</si>
  <si>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</si>
  <si>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</si>
  <si>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</si>
  <si>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</si>
  <si>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</si>
  <si>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</si>
  <si>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</si>
  <si>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</si>
  <si>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</si>
  <si>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</si>
  <si>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</si>
  <si>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</si>
  <si>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</si>
  <si>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</si>
  <si>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</si>
  <si>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</si>
  <si>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</si>
  <si>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</si>
  <si>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</si>
  <si>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</si>
  <si>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</si>
  <si>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</si>
  <si>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</si>
  <si>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</si>
  <si>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</si>
  <si>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</si>
  <si>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</si>
  <si>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</si>
  <si>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</si>
  <si>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</si>
  <si>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</si>
  <si>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</si>
  <si>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</si>
  <si>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</si>
  <si>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</si>
  <si>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</si>
  <si>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</si>
  <si>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</si>
  <si>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</si>
  <si>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</si>
  <si>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</si>
  <si>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</si>
  <si>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</si>
  <si>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</si>
  <si>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</si>
  <si>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</si>
  <si>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</si>
  <si>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</si>
  <si>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</si>
  <si>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</si>
  <si>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</si>
  <si>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</si>
  <si>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</si>
  <si>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</si>
  <si>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</si>
  <si>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</si>
  <si>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</si>
  <si>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</si>
  <si>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</si>
  <si>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</si>
  <si>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</si>
  <si>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</si>
  <si>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</si>
  <si>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</si>
  <si>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</si>
  <si>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</si>
  <si>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</si>
  <si>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</si>
  <si>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</si>
  <si>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</si>
  <si>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</si>
  <si>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</si>
  <si>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</si>
  <si>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</si>
  <si>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</si>
  <si>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</si>
  <si>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</si>
  <si>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</si>
  <si>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</si>
  <si>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</si>
  <si>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</si>
  <si>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</si>
  <si>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</si>
  <si>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</si>
  <si>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</si>
  <si>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</si>
  <si>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</si>
  <si>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</si>
  <si>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</si>
  <si>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</si>
  <si>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</si>
  <si>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</si>
  <si>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</si>
  <si>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</si>
  <si>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</si>
  <si>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</si>
  <si>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</si>
  <si>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</si>
  <si>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</si>
  <si>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</si>
  <si>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</si>
  <si>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</si>
  <si>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</si>
  <si>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</si>
  <si>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</si>
  <si>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</si>
  <si>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</si>
  <si>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</si>
  <si>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</si>
  <si>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</si>
  <si>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</si>
  <si>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</si>
  <si>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</si>
  <si>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</si>
  <si>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</si>
  <si>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</si>
  <si>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</si>
  <si>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</si>
  <si>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</si>
  <si>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</si>
  <si>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</si>
  <si>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</si>
  <si>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</si>
  <si>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</si>
  <si>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</si>
  <si>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</si>
  <si>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</si>
  <si>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</si>
  <si>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</si>
  <si>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</si>
  <si>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</si>
  <si>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</si>
  <si>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</si>
  <si>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</si>
  <si>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</si>
  <si>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</si>
  <si>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</si>
  <si>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</si>
  <si>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</si>
  <si>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</si>
  <si>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</si>
  <si>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</si>
  <si>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</si>
  <si>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</si>
  <si>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</si>
  <si>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</si>
  <si>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</si>
  <si>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</si>
  <si>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</si>
  <si>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</si>
  <si>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</si>
  <si>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</si>
  <si>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</si>
  <si>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</si>
  <si>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</si>
  <si>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</si>
  <si>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</si>
  <si>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</si>
  <si>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</si>
  <si>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</si>
  <si>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</si>
  <si>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</si>
  <si>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</si>
  <si>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</si>
  <si>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</si>
  <si>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</si>
  <si>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</si>
  <si>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</si>
  <si>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</si>
  <si>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</si>
  <si>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</si>
  <si>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</si>
  <si>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</si>
  <si>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</si>
  <si>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</si>
  <si>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</si>
  <si>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</si>
  <si>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</si>
  <si>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</si>
  <si>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</si>
  <si>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</si>
  <si>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</si>
  <si>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</si>
  <si>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</si>
  <si>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</si>
  <si>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</si>
  <si>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</si>
  <si>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</si>
  <si>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</si>
  <si>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</si>
  <si>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</si>
  <si>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</si>
  <si>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</si>
  <si>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</si>
  <si>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</si>
  <si>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</si>
  <si>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</si>
  <si>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</si>
  <si>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</si>
  <si>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</si>
  <si>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</si>
  <si>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</si>
  <si>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</si>
  <si>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</si>
  <si>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</si>
  <si>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</si>
  <si>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</si>
  <si>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</si>
  <si>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</si>
  <si>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</si>
  <si>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</si>
  <si>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</si>
  <si>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</si>
  <si>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</si>
  <si>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</si>
  <si>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</si>
  <si>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</si>
  <si>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</si>
  <si>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</si>
  <si>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</si>
  <si>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</si>
  <si>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</si>
  <si>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</si>
  <si>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</si>
  <si>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</si>
  <si>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</si>
  <si>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</si>
  <si>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</si>
  <si>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</si>
  <si>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</si>
  <si>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</si>
  <si>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</si>
  <si>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</si>
  <si>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</si>
  <si>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</si>
  <si>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</si>
  <si>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</si>
  <si>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</si>
  <si>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</si>
  <si>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</si>
  <si>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</si>
  <si>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</si>
  <si>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</si>
  <si>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</si>
  <si>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</si>
  <si>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</si>
  <si>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</si>
  <si>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</si>
  <si>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</si>
  <si>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</si>
  <si>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</si>
  <si>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</si>
  <si>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</si>
  <si>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</si>
  <si>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</si>
  <si>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</si>
  <si>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</si>
  <si>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</si>
  <si>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</si>
  <si>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</si>
  <si>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</si>
  <si>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</si>
  <si>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</si>
  <si>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</si>
  <si>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</si>
  <si>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</si>
  <si>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</si>
  <si>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</si>
  <si>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</si>
  <si>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</si>
  <si>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</si>
  <si>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</si>
  <si>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</si>
  <si>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</si>
  <si>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</si>
  <si>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</si>
  <si>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</si>
  <si>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</si>
  <si>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</si>
  <si>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</si>
  <si>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</si>
  <si>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</si>
  <si>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</si>
  <si>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</si>
  <si>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</si>
  <si>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</si>
  <si>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</si>
  <si>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</si>
  <si>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</si>
  <si>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</si>
  <si>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</si>
  <si>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</si>
  <si>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</si>
  <si>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</si>
  <si>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</si>
  <si>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</si>
  <si>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</si>
  <si>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</si>
  <si>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</si>
  <si>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</si>
  <si>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</si>
  <si>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</si>
  <si>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</si>
  <si>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</si>
  <si>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</si>
  <si>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</si>
  <si>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</si>
  <si>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</si>
  <si>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</si>
  <si>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</si>
  <si>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</si>
  <si>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</si>
  <si>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</si>
  <si>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</si>
  <si>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</si>
  <si>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</si>
  <si>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</si>
  <si>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</si>
  <si>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</si>
  <si>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</si>
  <si>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</si>
  <si>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</si>
  <si>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</si>
  <si>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</si>
  <si>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</si>
  <si>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</si>
  <si>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</si>
  <si>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</si>
  <si>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</si>
  <si>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</si>
  <si>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</si>
  <si>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</si>
  <si>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</si>
  <si>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</si>
  <si>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</si>
  <si>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</si>
  <si>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</si>
  <si>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</si>
  <si>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</si>
  <si>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</si>
  <si>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</si>
  <si>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</si>
  <si>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</si>
  <si>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</si>
  <si>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</si>
  <si>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</si>
  <si>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</si>
  <si>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</si>
  <si>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</si>
  <si>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</si>
  <si>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</si>
  <si>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</si>
  <si>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</si>
  <si>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</si>
  <si>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</si>
  <si>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</si>
  <si>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</si>
  <si>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</si>
  <si>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</si>
  <si>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</si>
  <si>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</si>
  <si>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</si>
  <si>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</si>
  <si>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</si>
  <si>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</si>
  <si>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</si>
  <si>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</si>
  <si>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</si>
  <si>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</si>
  <si>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</si>
  <si>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</si>
  <si>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</si>
  <si>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</si>
  <si>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</si>
  <si>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</si>
  <si>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</si>
  <si>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</si>
  <si>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</si>
  <si>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</si>
  <si>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</si>
  <si>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</si>
  <si>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</si>
  <si>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</si>
  <si>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</si>
  <si>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</si>
  <si>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</si>
  <si>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</si>
  <si>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</si>
  <si>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</si>
  <si>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</si>
  <si>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</si>
  <si>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</si>
  <si>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</si>
  <si>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</si>
  <si>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</si>
  <si>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</si>
  <si>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</si>
  <si>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</si>
  <si>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</si>
  <si>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</si>
  <si>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</si>
  <si>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</si>
  <si>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</si>
  <si>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</si>
  <si>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</si>
  <si>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</si>
  <si>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</si>
  <si>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</si>
  <si>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</si>
  <si>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</si>
  <si>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</si>
  <si>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</si>
  <si>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</si>
  <si>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</si>
  <si>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</si>
  <si>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</si>
  <si>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</si>
  <si>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</si>
  <si>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</si>
  <si>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</si>
  <si>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</si>
  <si>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</si>
  <si>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</si>
  <si>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</si>
  <si>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</si>
  <si>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</si>
  <si>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</si>
  <si>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</si>
  <si>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</si>
  <si>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</si>
  <si>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</si>
  <si>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</si>
  <si>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</si>
  <si>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</si>
  <si>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</si>
  <si>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</si>
  <si>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</si>
  <si>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</si>
  <si>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</si>
  <si>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</si>
  <si>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</si>
  <si>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</si>
  <si>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</si>
  <si>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</si>
  <si>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</si>
  <si>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</si>
  <si>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</si>
  <si>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</si>
  <si>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</si>
  <si>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</si>
  <si>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</si>
  <si>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</si>
  <si>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</si>
  <si>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</si>
  <si>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</si>
  <si>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</si>
  <si>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</si>
  <si>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</si>
  <si>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</si>
  <si>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</si>
  <si>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</si>
  <si>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</si>
  <si>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</si>
  <si>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</si>
  <si>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</si>
  <si>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</si>
  <si>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</si>
  <si>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</si>
  <si>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</si>
  <si>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</si>
  <si>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</si>
  <si>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</si>
  <si>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</si>
  <si>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</si>
  <si>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</si>
  <si>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</si>
  <si>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</si>
  <si>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</si>
  <si>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</si>
  <si>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</si>
  <si>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</si>
  <si>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</si>
  <si>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</si>
  <si>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</si>
  <si>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</si>
  <si>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</si>
  <si>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</si>
  <si>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</si>
  <si>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</si>
  <si>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</si>
  <si>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</si>
  <si>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</si>
  <si>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</si>
  <si>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</si>
  <si>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</si>
  <si>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</si>
  <si>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</si>
  <si>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</si>
  <si>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</si>
  <si>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</si>
  <si>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</si>
  <si>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</si>
  <si>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</si>
  <si>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</si>
  <si>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</si>
  <si>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</si>
  <si>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</si>
  <si>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</si>
  <si>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</si>
  <si>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</si>
  <si>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</si>
  <si>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</si>
  <si>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</si>
  <si>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</si>
  <si>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</si>
  <si>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</si>
  <si>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</si>
  <si>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</si>
  <si>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</si>
  <si>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</si>
  <si>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</si>
  <si>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</si>
  <si>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</si>
  <si>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</si>
  <si>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</si>
  <si>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</si>
  <si>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</si>
  <si>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</si>
  <si>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</si>
  <si>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</si>
  <si>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</si>
  <si>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</si>
  <si>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</si>
  <si>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</si>
  <si>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</si>
  <si>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</si>
  <si>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</si>
  <si>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</si>
  <si>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</si>
  <si>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</si>
  <si>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</si>
  <si>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</si>
  <si>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</si>
  <si>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</si>
  <si>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</si>
  <si>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</si>
  <si>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</si>
  <si>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</si>
  <si>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</si>
  <si>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</si>
  <si>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</si>
  <si>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</si>
  <si>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</si>
  <si>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</si>
  <si>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</si>
  <si>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</si>
  <si>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</si>
  <si>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</si>
  <si>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</si>
  <si>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</si>
  <si>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</si>
  <si>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</si>
  <si>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</si>
  <si>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</si>
  <si>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</si>
  <si>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</si>
  <si>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</si>
  <si>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</si>
  <si>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</si>
  <si>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</si>
  <si>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</si>
  <si>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</si>
  <si>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</si>
  <si>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</si>
  <si>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</si>
  <si>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</si>
  <si>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</si>
  <si>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</si>
  <si>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</si>
  <si>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</si>
  <si>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</si>
  <si>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</si>
  <si>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</si>
  <si>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</si>
  <si>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</si>
  <si>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</si>
  <si>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</si>
  <si>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</si>
  <si>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</si>
  <si>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</si>
  <si>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</si>
  <si>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</si>
  <si>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</si>
  <si>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</si>
  <si>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</si>
  <si>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</si>
  <si>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</si>
  <si>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</si>
  <si>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</si>
  <si>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</si>
  <si>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</si>
  <si>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</si>
  <si>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</si>
  <si>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</si>
  <si>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</si>
  <si>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</si>
  <si>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</si>
  <si>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</si>
  <si>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</si>
  <si>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</si>
  <si>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</si>
  <si>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</si>
  <si>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</si>
  <si>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</si>
  <si>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</si>
  <si>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</si>
  <si>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</si>
  <si>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</si>
  <si>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</si>
  <si>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</si>
  <si>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</si>
  <si>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</si>
  <si>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</si>
  <si>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</si>
  <si>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</si>
  <si>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</si>
  <si>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</si>
  <si>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</si>
  <si>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</si>
  <si>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</si>
  <si>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</si>
  <si>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</si>
  <si>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</si>
  <si>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</si>
  <si>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</si>
  <si>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</si>
  <si>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</si>
  <si>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</si>
  <si>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</si>
  <si>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</si>
  <si>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</si>
  <si>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</si>
  <si>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</si>
  <si>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</si>
  <si>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</si>
  <si>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</si>
  <si>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</si>
  <si>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</si>
  <si>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</si>
  <si>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</si>
  <si>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</si>
  <si>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</si>
  <si>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</si>
  <si>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</si>
  <si>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</si>
  <si>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</si>
  <si>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</si>
  <si>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</si>
  <si>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</si>
  <si>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</si>
  <si>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</si>
  <si>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</si>
  <si>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</si>
  <si>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</si>
  <si>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</si>
  <si>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</si>
  <si>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</si>
  <si>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</si>
  <si>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</si>
  <si>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</si>
  <si>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</si>
  <si>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</si>
  <si>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</si>
  <si>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</si>
  <si>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</si>
  <si>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</si>
  <si>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</si>
  <si>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</si>
  <si>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</si>
  <si>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</si>
  <si>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</si>
  <si>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</si>
  <si>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</si>
  <si>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</si>
  <si>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</si>
  <si>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</si>
  <si>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</si>
  <si>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</si>
  <si>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</si>
  <si>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</si>
  <si>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</si>
  <si>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</si>
  <si>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</si>
  <si>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</si>
  <si>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</si>
  <si>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</si>
  <si>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</si>
  <si>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</si>
  <si>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</si>
  <si>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</si>
  <si>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</si>
  <si>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</si>
  <si>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</si>
  <si>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</si>
  <si>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</si>
  <si>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</si>
  <si>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</si>
  <si>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</si>
  <si>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</si>
  <si>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</si>
  <si>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</si>
  <si>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</si>
  <si>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</si>
  <si>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</si>
  <si>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</si>
  <si>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</si>
  <si>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</si>
  <si>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</si>
  <si>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</si>
  <si>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</si>
  <si>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</si>
  <si>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</si>
  <si>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</si>
  <si>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</si>
  <si>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</si>
  <si>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</si>
  <si>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</si>
  <si>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</si>
  <si>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</si>
  <si>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</si>
  <si>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</si>
  <si>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</si>
  <si>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</si>
  <si>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</si>
  <si>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</si>
  <si>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</si>
  <si>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</si>
  <si>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</si>
  <si>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</si>
  <si>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</si>
  <si>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</si>
  <si>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</si>
  <si>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</si>
  <si>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</si>
  <si>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</si>
  <si>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</si>
  <si>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</si>
  <si>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</si>
  <si>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</si>
  <si>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</si>
  <si>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</si>
  <si>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</si>
  <si>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</si>
  <si>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</si>
  <si>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</si>
  <si>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</si>
  <si>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</si>
  <si>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</si>
  <si>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</si>
  <si>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</si>
  <si>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</si>
  <si>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</si>
  <si>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</si>
  <si>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</si>
  <si>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</si>
  <si>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</si>
  <si>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</si>
  <si>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</si>
  <si>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</si>
  <si>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</si>
  <si>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</si>
  <si>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</si>
  <si>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</si>
  <si>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</si>
  <si>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</si>
  <si>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</si>
  <si>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</si>
  <si>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</si>
  <si>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</si>
  <si>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</si>
  <si>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</si>
  <si>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</si>
  <si>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</si>
  <si>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</si>
  <si>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</si>
  <si>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</si>
  <si>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</si>
  <si>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</si>
  <si>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</si>
  <si>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</si>
  <si>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</si>
  <si>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</si>
  <si>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</si>
  <si>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</si>
  <si>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</si>
  <si>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</si>
  <si>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</si>
  <si>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</si>
  <si>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</si>
  <si>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</si>
  <si>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</si>
  <si>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</si>
  <si>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</si>
  <si>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</si>
  <si>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</si>
  <si>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</si>
  <si>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</si>
  <si>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</si>
  <si>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</si>
  <si>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</si>
  <si>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</si>
  <si>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</si>
  <si>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</si>
  <si>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</si>
  <si>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</si>
  <si>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</si>
  <si>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</si>
  <si>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</si>
  <si>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</si>
  <si>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</si>
  <si>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</si>
  <si>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</si>
  <si>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</si>
  <si>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</si>
  <si>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</si>
  <si>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</si>
  <si>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</si>
  <si>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</si>
  <si>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</si>
  <si>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</si>
  <si>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</si>
  <si>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</si>
  <si>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</si>
  <si>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</si>
  <si>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</si>
  <si>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</si>
  <si>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</si>
  <si>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</si>
  <si>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</si>
  <si>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</si>
  <si>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</si>
  <si>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</si>
  <si>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</si>
  <si>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</si>
  <si>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</si>
  <si>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</si>
  <si>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</si>
  <si>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</si>
  <si>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</si>
  <si>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</si>
  <si>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</si>
  <si>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</si>
  <si>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</si>
  <si>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</si>
  <si>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</si>
  <si>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</si>
  <si>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</si>
  <si>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</si>
  <si>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</si>
  <si>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</si>
  <si>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</si>
  <si>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</si>
  <si>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</si>
  <si>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</si>
  <si>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</si>
  <si>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</si>
  <si>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</si>
  <si>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</si>
  <si>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</si>
  <si>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</si>
  <si>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</si>
  <si>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</si>
  <si>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</si>
  <si>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</si>
  <si>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</si>
  <si>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</si>
  <si>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</si>
  <si>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</si>
  <si>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</si>
  <si>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</si>
  <si>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</si>
  <si>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</si>
  <si>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</si>
  <si>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</si>
  <si>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</si>
  <si>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</si>
  <si>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</si>
  <si>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</si>
  <si>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</si>
  <si>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</si>
  <si>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</si>
  <si>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</si>
  <si>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</si>
  <si>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</si>
  <si>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</si>
  <si>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</si>
  <si>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</si>
  <si>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</si>
  <si>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</si>
  <si>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</si>
  <si>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</si>
  <si>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</si>
  <si>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</si>
  <si>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</si>
  <si>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</si>
  <si>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</si>
  <si>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</si>
  <si>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</si>
  <si>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</si>
  <si>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</si>
  <si>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</si>
  <si>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</si>
  <si>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</si>
  <si>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</si>
  <si>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</si>
  <si>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</si>
  <si>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</si>
  <si>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</si>
  <si>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</si>
  <si>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</si>
  <si>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</si>
  <si>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</si>
  <si>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</si>
  <si>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</si>
  <si>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</si>
  <si>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</si>
  <si>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</si>
  <si>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</si>
  <si>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</si>
  <si>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</si>
  <si>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</si>
  <si>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</si>
  <si>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</si>
  <si>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</si>
  <si>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</si>
  <si>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</si>
  <si>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</si>
  <si>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</si>
  <si>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</si>
  <si>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</si>
  <si>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</si>
  <si>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</si>
  <si>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</si>
  <si>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</si>
  <si>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</si>
  <si>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</si>
  <si>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</si>
  <si>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</si>
  <si>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</si>
  <si>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</si>
  <si>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</si>
  <si>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</si>
  <si>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</si>
  <si>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</si>
  <si>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</si>
  <si>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</si>
  <si>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</si>
  <si>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</si>
  <si>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</si>
  <si>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</si>
  <si>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</si>
  <si>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</si>
  <si>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</si>
  <si>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</si>
  <si>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</si>
  <si>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</si>
  <si>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</si>
  <si>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</si>
  <si>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</si>
  <si>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</si>
  <si>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</si>
  <si>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</si>
  <si>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</si>
  <si>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</si>
  <si>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</si>
  <si>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</si>
  <si>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</si>
  <si>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</si>
  <si>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</si>
  <si>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</si>
  <si>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</si>
  <si>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</si>
  <si>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</si>
  <si>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</si>
  <si>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</si>
  <si>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</si>
  <si>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</si>
  <si>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</si>
  <si>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</si>
  <si>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</si>
  <si>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</si>
  <si>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</si>
  <si>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</si>
  <si>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</si>
  <si>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</si>
  <si>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</si>
  <si>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</si>
  <si>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</si>
  <si>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</si>
  <si>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</si>
  <si>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</si>
  <si>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</si>
  <si>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</si>
  <si>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</si>
  <si>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</si>
  <si>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</si>
  <si>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</si>
  <si>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</si>
  <si>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</si>
  <si>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</si>
  <si>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</si>
  <si>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</si>
  <si>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</si>
  <si>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</si>
  <si>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</si>
  <si>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</si>
  <si>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</si>
  <si>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</si>
  <si>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</si>
  <si>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</si>
  <si>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</si>
  <si>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</si>
  <si>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</si>
  <si>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</si>
  <si>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</si>
  <si>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</si>
  <si>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</si>
  <si>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</si>
  <si>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</si>
  <si>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</si>
  <si>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</si>
  <si>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</si>
  <si>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</si>
  <si>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</si>
  <si>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</si>
  <si>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</si>
  <si>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</si>
  <si>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</si>
  <si>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</si>
  <si>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</si>
  <si>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</si>
  <si>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</si>
  <si>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</si>
  <si>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</si>
  <si>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</si>
  <si>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</si>
  <si>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</si>
  <si>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</si>
  <si>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</si>
  <si>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</si>
  <si>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</si>
  <si>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</si>
  <si>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</si>
  <si>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</si>
  <si>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</si>
  <si>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</si>
  <si>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</si>
  <si>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</si>
  <si>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</si>
  <si>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</si>
  <si>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</si>
  <si>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</si>
  <si>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</si>
  <si>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</si>
  <si>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</si>
  <si>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</si>
  <si>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</si>
  <si>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</si>
  <si>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</si>
  <si>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</si>
  <si>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</si>
  <si>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</si>
  <si>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</si>
  <si>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</si>
  <si>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</si>
  <si>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</si>
  <si>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</si>
  <si>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</si>
  <si>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</si>
  <si>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</si>
  <si>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</si>
  <si>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</si>
  <si>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</si>
  <si>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</si>
  <si>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</si>
  <si>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</si>
  <si>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</si>
  <si>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</si>
  <si>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</si>
  <si>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</si>
  <si>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</si>
  <si>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</si>
  <si>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</si>
  <si>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</si>
  <si>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</si>
  <si>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</si>
  <si>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</si>
  <si>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</si>
  <si>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</si>
  <si>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</si>
  <si>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</si>
  <si>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</si>
  <si>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</si>
  <si>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</si>
  <si>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</si>
  <si>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</si>
  <si>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</si>
  <si>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</si>
  <si>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</si>
  <si>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</si>
  <si>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</si>
  <si>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</si>
  <si>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</si>
  <si>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</si>
  <si>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</si>
  <si>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</si>
  <si>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</si>
  <si>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</si>
  <si>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</si>
  <si>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</si>
  <si>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</si>
  <si>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</si>
  <si>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</si>
  <si>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</si>
  <si>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</si>
  <si>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</si>
  <si>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</si>
  <si>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</si>
  <si>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</si>
  <si>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</si>
  <si>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</si>
  <si>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</si>
  <si>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</si>
  <si>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</si>
  <si>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</si>
  <si>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</si>
  <si>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</si>
  <si>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</si>
  <si>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</si>
  <si>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</si>
  <si>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</si>
  <si>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</si>
  <si>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</si>
  <si>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</si>
  <si>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</si>
  <si>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</si>
  <si>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</si>
  <si>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</si>
  <si>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</si>
  <si>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</si>
  <si>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</si>
  <si>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</si>
  <si>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</si>
  <si>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</si>
  <si>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</si>
  <si>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</si>
  <si>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</si>
  <si>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</si>
  <si>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</si>
  <si>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</si>
  <si>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</si>
  <si>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</si>
  <si>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</si>
  <si>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</si>
  <si>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</si>
  <si>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</si>
  <si>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</si>
  <si>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</si>
  <si>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</si>
  <si>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</si>
  <si>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</si>
  <si>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</si>
  <si>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</si>
  <si>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</si>
  <si>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</si>
  <si>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</si>
  <si>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</si>
  <si>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</si>
  <si>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</si>
  <si>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</si>
  <si>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</si>
  <si>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</si>
  <si>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</si>
  <si>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</si>
  <si>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</si>
  <si>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</si>
  <si>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</si>
  <si>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</si>
  <si>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</si>
  <si>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</si>
  <si>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</si>
  <si>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</si>
  <si>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</si>
  <si>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</si>
  <si>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</si>
  <si>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</si>
  <si>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</si>
  <si>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</si>
  <si>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</si>
  <si>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</si>
  <si>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</si>
  <si>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</si>
  <si>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</si>
  <si>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</si>
  <si>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</si>
  <si>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</si>
  <si>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</si>
  <si>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</si>
  <si>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</si>
  <si>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</si>
  <si>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</si>
  <si>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</si>
  <si>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</si>
  <si>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</si>
  <si>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</si>
  <si>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</si>
  <si>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</si>
  <si>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</si>
  <si>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</si>
  <si>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</si>
  <si>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</si>
  <si>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</si>
  <si>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</si>
  <si>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</si>
  <si>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</si>
  <si>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</si>
  <si>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</si>
  <si>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</si>
  <si>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</si>
  <si>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</si>
  <si>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</si>
  <si>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</si>
  <si>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</si>
  <si>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</si>
  <si>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</si>
  <si>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</si>
  <si>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</si>
  <si>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</si>
  <si>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</si>
  <si>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</si>
  <si>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</si>
  <si>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</si>
  <si>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</si>
  <si>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</si>
  <si>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</si>
  <si>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</si>
  <si>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</si>
  <si>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</si>
  <si>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</si>
  <si>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</si>
  <si>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</si>
  <si>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</si>
  <si>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</si>
  <si>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</si>
  <si>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</si>
  <si>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</si>
  <si>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</si>
  <si>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</si>
  <si>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</si>
  <si>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</si>
  <si>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</si>
  <si>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</si>
  <si>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</si>
  <si>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</si>
  <si>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</si>
  <si>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</si>
  <si>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</si>
  <si>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</si>
  <si>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</si>
  <si>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</si>
  <si>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</si>
  <si>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</si>
  <si>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</si>
  <si>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</si>
  <si>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</si>
  <si>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</si>
  <si>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</si>
  <si>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</si>
  <si>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</si>
  <si>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</si>
  <si>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</si>
  <si>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</si>
  <si>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</si>
  <si>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</si>
  <si>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</si>
  <si>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</si>
  <si>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</si>
  <si>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</si>
  <si>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</si>
  <si>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</si>
  <si>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</si>
  <si>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</si>
  <si>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</si>
  <si>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</si>
  <si>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</si>
  <si>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</si>
  <si>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</si>
  <si>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</si>
  <si>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</si>
  <si>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</si>
  <si>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</si>
  <si>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</si>
  <si>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</si>
  <si>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</si>
  <si>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</si>
  <si>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</si>
  <si>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</si>
  <si>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</si>
  <si>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</si>
  <si>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</si>
  <si>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</si>
  <si>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</si>
  <si>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</si>
  <si>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</si>
  <si>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</si>
  <si>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</si>
  <si>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</si>
  <si>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</si>
  <si>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</si>
  <si>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</si>
  <si>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</si>
  <si>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</si>
  <si>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</si>
  <si>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</si>
  <si>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</si>
  <si>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</si>
  <si>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</si>
  <si>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</si>
  <si>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</si>
  <si>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</si>
  <si>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</si>
  <si>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</si>
  <si>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</si>
  <si>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</si>
  <si>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</si>
  <si>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</si>
  <si>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</si>
  <si>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</si>
  <si>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</si>
  <si>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</si>
  <si>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</si>
  <si>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</si>
  <si>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</si>
  <si>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</si>
  <si>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</si>
  <si>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</si>
  <si>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</si>
  <si>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</si>
  <si>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</si>
  <si>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</si>
  <si>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</si>
  <si>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</si>
  <si>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</si>
  <si>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</si>
  <si>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</si>
  <si>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</si>
  <si>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</si>
  <si>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</si>
  <si>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</si>
  <si>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</si>
  <si>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</si>
  <si>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</si>
  <si>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</si>
  <si>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</si>
  <si>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</si>
  <si>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</si>
  <si>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</si>
  <si>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</si>
  <si>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</si>
  <si>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</si>
  <si>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</si>
  <si>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</si>
  <si>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</si>
  <si>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</si>
  <si>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</si>
  <si>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</si>
  <si>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</si>
  <si>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</si>
  <si>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</si>
  <si>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</si>
  <si>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</si>
  <si>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</si>
  <si>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</si>
  <si>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</si>
  <si>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</si>
  <si>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</si>
  <si>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</si>
  <si>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</si>
  <si>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</si>
  <si>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</si>
  <si>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</si>
  <si>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</si>
  <si>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</si>
  <si>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</si>
  <si>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</si>
  <si>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</si>
  <si>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</si>
  <si>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</si>
  <si>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</si>
  <si>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</si>
  <si>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</si>
  <si>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</si>
  <si>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</si>
  <si>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</si>
  <si>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</si>
  <si>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</si>
  <si>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</si>
  <si>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</si>
  <si>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</si>
  <si>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</si>
  <si>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</si>
  <si>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</si>
  <si>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</si>
  <si>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</si>
  <si>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</si>
  <si>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</si>
  <si>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</si>
  <si>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</si>
  <si>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</si>
  <si>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</si>
  <si>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</si>
  <si>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</si>
  <si>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</si>
  <si>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</si>
  <si>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</si>
  <si>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</si>
  <si>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</si>
  <si>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</si>
  <si>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</si>
  <si>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</si>
  <si>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</si>
  <si>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</si>
  <si>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</si>
  <si>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</si>
  <si>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</si>
  <si>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</si>
  <si>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</si>
  <si>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</si>
  <si>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</si>
  <si>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</si>
  <si>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</si>
  <si>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</si>
  <si>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</si>
  <si>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</si>
  <si>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</si>
  <si>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</si>
  <si>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</si>
  <si>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</si>
  <si>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</si>
  <si>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</si>
  <si>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</si>
  <si>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</si>
  <si>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</si>
  <si>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</si>
  <si>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</si>
  <si>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</si>
  <si>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</si>
  <si>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</si>
  <si>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</si>
  <si>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</si>
  <si>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</si>
  <si>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</si>
  <si>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</si>
  <si>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</si>
  <si>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</si>
  <si>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</si>
  <si>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</si>
  <si>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</si>
  <si>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</si>
  <si>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</si>
  <si>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</si>
  <si>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</si>
  <si>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</si>
  <si>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</si>
  <si>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</si>
  <si>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</si>
  <si>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</si>
  <si>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</si>
  <si>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</si>
  <si>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</si>
  <si>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</si>
  <si>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</si>
  <si>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</si>
  <si>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</si>
  <si>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</si>
  <si>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</si>
  <si>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</si>
  <si>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</si>
  <si>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</si>
  <si>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</si>
  <si>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</si>
  <si>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</si>
  <si>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</si>
  <si>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</si>
  <si>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</si>
  <si>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</si>
  <si>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</si>
  <si>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</si>
  <si>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</si>
  <si>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</si>
  <si>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</si>
  <si>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</si>
  <si>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</si>
  <si>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</si>
  <si>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</si>
  <si>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</si>
  <si>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</si>
  <si>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</si>
  <si>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</si>
  <si>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</si>
  <si>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</si>
  <si>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</si>
  <si>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</si>
  <si>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</si>
  <si>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</si>
  <si>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</si>
  <si>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</si>
  <si>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</si>
  <si>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</si>
  <si>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</si>
  <si>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</si>
  <si>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</si>
  <si>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</si>
  <si>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</si>
  <si>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</si>
  <si>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</si>
  <si>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</si>
  <si>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</si>
  <si>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</si>
  <si>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</si>
  <si>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</si>
  <si>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</si>
  <si>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</si>
  <si>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</si>
  <si>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</si>
  <si>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</si>
  <si>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</si>
  <si>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</si>
  <si>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</si>
  <si>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</si>
  <si>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</si>
  <si>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</si>
  <si>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</si>
  <si>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</si>
  <si>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</si>
  <si>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</si>
  <si>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</si>
  <si>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</si>
  <si>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</si>
  <si>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</si>
  <si>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</si>
  <si>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</si>
  <si>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</si>
  <si>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</si>
  <si>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</si>
  <si>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</si>
  <si>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</si>
  <si>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</si>
  <si>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</si>
  <si>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</si>
  <si>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</si>
  <si>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</si>
  <si>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</si>
  <si>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</si>
  <si>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</si>
  <si>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</si>
  <si>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</si>
  <si>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</si>
  <si>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</si>
  <si>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</si>
  <si>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</si>
  <si>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</si>
  <si>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</si>
  <si>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</si>
  <si>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</si>
  <si>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</si>
  <si>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</si>
  <si>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</si>
  <si>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</si>
  <si>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</si>
  <si>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</si>
  <si>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</si>
  <si>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</si>
  <si>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</si>
  <si>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</si>
  <si>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</si>
  <si>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</si>
  <si>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</si>
  <si>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</si>
  <si>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</si>
  <si>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</si>
  <si>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</si>
  <si>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</si>
  <si>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</si>
  <si>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</si>
  <si>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</si>
  <si>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</si>
  <si>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</si>
  <si>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</si>
  <si>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</si>
  <si>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</si>
  <si>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</si>
  <si>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</si>
  <si>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</si>
  <si>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</si>
  <si>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</si>
  <si>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</si>
  <si>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</si>
  <si>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</si>
  <si>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</si>
  <si>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</si>
  <si>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</si>
  <si>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</si>
  <si>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</si>
  <si>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</si>
  <si>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</si>
  <si>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</si>
  <si>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</si>
  <si>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</si>
  <si>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</si>
  <si>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</si>
  <si>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</si>
  <si>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</si>
  <si>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</si>
  <si>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</si>
  <si>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</si>
  <si>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</si>
  <si>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</si>
  <si>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</si>
  <si>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</si>
  <si>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</si>
  <si>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</si>
  <si>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</si>
  <si>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</si>
  <si>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</si>
  <si>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</si>
  <si>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</si>
  <si>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</si>
  <si>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</si>
  <si>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</si>
  <si>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</si>
  <si>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</si>
  <si>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</si>
  <si>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</si>
  <si>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</si>
  <si>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</si>
  <si>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</si>
  <si>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</si>
  <si>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</si>
  <si>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</si>
  <si>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</si>
  <si>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</si>
  <si>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</si>
  <si>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</si>
  <si>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</si>
  <si>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</si>
  <si>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</si>
  <si>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</si>
  <si>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</si>
  <si>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</si>
  <si>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</si>
  <si>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</si>
  <si>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</si>
  <si>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</si>
  <si>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</si>
  <si>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</si>
  <si>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</si>
  <si>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</si>
  <si>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</si>
  <si>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</si>
  <si>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</si>
  <si>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</si>
  <si>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</si>
  <si>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</si>
  <si>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</si>
  <si>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</si>
  <si>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</si>
  <si>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</si>
  <si>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</si>
  <si>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</si>
  <si>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</si>
  <si>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</si>
  <si>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</si>
  <si>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</si>
  <si>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</si>
  <si>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</si>
  <si>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</si>
  <si>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</si>
  <si>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</si>
  <si>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</si>
  <si>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</si>
  <si>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</si>
  <si>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</si>
  <si>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</si>
  <si>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</si>
  <si>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</si>
  <si>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</si>
  <si>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</si>
  <si>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</si>
  <si>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</si>
  <si>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</si>
  <si>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</si>
  <si>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</si>
  <si>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</si>
  <si>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</si>
  <si>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</si>
  <si>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</si>
  <si>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</si>
  <si>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</si>
  <si>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</si>
  <si>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</si>
  <si>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</si>
  <si>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</si>
  <si>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</si>
  <si>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</si>
  <si>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</si>
  <si>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</si>
  <si>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</si>
  <si>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</si>
  <si>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</si>
  <si>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</si>
  <si>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</si>
  <si>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</si>
  <si>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</si>
  <si>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</si>
  <si>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</si>
  <si>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</si>
  <si>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</si>
  <si>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</si>
  <si>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</si>
  <si>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</si>
  <si>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</si>
  <si>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</si>
  <si>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</si>
  <si>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</si>
  <si>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</si>
  <si>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</si>
  <si>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</si>
  <si>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</si>
  <si>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</si>
  <si>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</si>
  <si>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</si>
  <si>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</si>
  <si>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</si>
  <si>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</si>
  <si>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</si>
  <si>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</si>
  <si>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</si>
  <si>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</si>
  <si>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</si>
  <si>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</si>
  <si>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</si>
  <si>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</si>
  <si>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</si>
  <si>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</si>
  <si>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</si>
  <si>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</si>
  <si>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</si>
  <si>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</si>
  <si>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</si>
  <si>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</si>
  <si>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</si>
  <si>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</si>
  <si>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</si>
  <si>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</si>
  <si>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</si>
  <si>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</si>
  <si>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</si>
  <si>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</si>
  <si>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</si>
  <si>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</si>
  <si>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</si>
  <si>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</si>
  <si>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</si>
  <si>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</si>
  <si>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</si>
  <si>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</si>
  <si>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</si>
  <si>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</si>
  <si>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</si>
  <si>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</si>
  <si>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</si>
  <si>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</si>
  <si>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</si>
  <si>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</si>
  <si>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</si>
  <si>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</si>
  <si>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</si>
  <si>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</si>
  <si>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</si>
  <si>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</si>
  <si>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</si>
  <si>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</si>
  <si>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</si>
  <si>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</si>
  <si>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</si>
  <si>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</si>
  <si>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</si>
  <si>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</si>
  <si>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</si>
  <si>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</si>
  <si>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</si>
  <si>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</si>
  <si>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</si>
  <si>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</si>
  <si>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</si>
  <si>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</si>
  <si>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</si>
  <si>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</si>
  <si>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</si>
  <si>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</si>
  <si>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</si>
  <si>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</si>
  <si>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</si>
  <si>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</si>
  <si>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</si>
  <si>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</si>
  <si>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</si>
  <si>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</si>
  <si>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</si>
  <si>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</si>
  <si>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</si>
  <si>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</si>
  <si>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</si>
  <si>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</si>
  <si>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</si>
  <si>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</si>
  <si>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</si>
  <si>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</si>
  <si>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</si>
  <si>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</si>
  <si>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</si>
  <si>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</si>
  <si>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</si>
  <si>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</si>
  <si>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</si>
  <si>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</si>
  <si>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</si>
  <si>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</si>
  <si>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</si>
  <si>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</si>
  <si>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</si>
  <si>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</si>
  <si>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</si>
  <si>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</si>
  <si>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</si>
  <si>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</si>
  <si>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</si>
  <si>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</si>
  <si>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</si>
  <si>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</si>
  <si>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</si>
  <si>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</si>
  <si>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</si>
  <si>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</si>
  <si>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</si>
  <si>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</si>
  <si>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</si>
  <si>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</si>
  <si>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</si>
  <si>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</si>
  <si>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</si>
  <si>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</si>
  <si>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</si>
  <si>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</si>
  <si>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</si>
  <si>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</si>
  <si>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</si>
  <si>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</si>
  <si>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</si>
  <si>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</si>
  <si>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</si>
  <si>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</si>
  <si>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</si>
  <si>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</si>
  <si>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</si>
  <si>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</si>
  <si>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</si>
  <si>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</si>
  <si>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</si>
  <si>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</si>
  <si>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</si>
  <si>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</si>
  <si>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</si>
  <si>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</si>
  <si>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</si>
  <si>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</si>
  <si>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</si>
  <si>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</si>
  <si>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</si>
  <si>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</si>
  <si>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</si>
  <si>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</si>
  <si>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</si>
  <si>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</si>
  <si>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</si>
  <si>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</si>
  <si>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</si>
  <si>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</si>
  <si>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</si>
  <si>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</si>
  <si>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</si>
  <si>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</si>
  <si>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</si>
  <si>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</si>
  <si>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</si>
  <si>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</si>
  <si>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</si>
  <si>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</si>
  <si>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</si>
  <si>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</si>
  <si>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</si>
  <si>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</si>
  <si>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</si>
  <si>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</si>
  <si>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</si>
  <si>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</si>
  <si>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</si>
  <si>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</si>
  <si>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</si>
  <si>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</si>
  <si>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</si>
  <si>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</si>
  <si>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</si>
  <si>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</si>
  <si>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</si>
  <si>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</si>
  <si>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</si>
  <si>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</si>
  <si>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</si>
  <si>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</si>
  <si>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</si>
  <si>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</si>
  <si>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</si>
  <si>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</si>
  <si>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</si>
  <si>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</si>
  <si>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</si>
  <si>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</si>
  <si>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</si>
  <si>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</si>
  <si>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</si>
  <si>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</si>
  <si>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</si>
  <si>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</si>
  <si>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</si>
  <si>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</si>
  <si>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</si>
  <si>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</si>
  <si>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</si>
  <si>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</si>
  <si>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</si>
  <si>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</si>
  <si>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</si>
  <si>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</si>
  <si>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</si>
  <si>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</si>
  <si>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</si>
  <si>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</si>
  <si>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</si>
  <si>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</si>
  <si>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</si>
  <si>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</si>
  <si>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</si>
  <si>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</si>
  <si>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</si>
  <si>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</si>
  <si>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</si>
  <si>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</si>
  <si>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</si>
  <si>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</si>
  <si>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</si>
  <si>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</si>
  <si>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</si>
  <si>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</si>
  <si>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</si>
  <si>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</si>
  <si>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</si>
  <si>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</si>
  <si>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</si>
  <si>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</si>
  <si>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</si>
  <si>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</si>
  <si>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</si>
  <si>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</si>
  <si>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</si>
  <si>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</si>
  <si>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</si>
  <si>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</si>
  <si>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</si>
  <si>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</si>
  <si>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</si>
  <si>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</si>
  <si>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</si>
  <si>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</si>
  <si>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</si>
  <si>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</si>
  <si>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</si>
  <si>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</si>
  <si>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</si>
  <si>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</si>
  <si>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</si>
  <si>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</si>
  <si>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</si>
  <si>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</si>
  <si>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</si>
  <si>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</si>
  <si>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</si>
  <si>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</si>
  <si>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</si>
  <si>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</si>
  <si>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</si>
  <si>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</si>
  <si>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</si>
  <si>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</si>
  <si>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</si>
  <si>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</si>
  <si>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</si>
  <si>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</si>
  <si>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</si>
  <si>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</si>
  <si>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</si>
  <si>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</si>
  <si>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</si>
  <si>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</si>
  <si>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</si>
  <si>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</si>
  <si>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</si>
  <si>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</si>
  <si>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</si>
  <si>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</si>
  <si>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</si>
  <si>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</si>
  <si>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</si>
  <si>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</si>
  <si>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</si>
  <si>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</si>
  <si>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</si>
  <si>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</si>
  <si>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</si>
  <si>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</si>
  <si>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</si>
  <si>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</si>
  <si>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</si>
  <si>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</si>
  <si>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</si>
  <si>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</si>
  <si>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</si>
  <si>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</si>
  <si>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</si>
  <si>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</si>
  <si>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</si>
  <si>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</si>
  <si>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</si>
  <si>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</si>
  <si>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</si>
  <si>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</si>
  <si>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</si>
  <si>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</si>
  <si>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</si>
  <si>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</si>
  <si>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</si>
  <si>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</si>
  <si>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</si>
  <si>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</si>
  <si>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</si>
  <si>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</si>
  <si>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</si>
  <si>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</si>
  <si>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</si>
  <si>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</si>
  <si>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</si>
  <si>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</si>
  <si>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</si>
  <si>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</si>
  <si>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</si>
  <si>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</si>
  <si>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</si>
  <si>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</si>
  <si>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</si>
  <si>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</si>
  <si>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</si>
  <si>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</si>
  <si>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</si>
  <si>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</si>
  <si>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</si>
  <si>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</si>
  <si>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</si>
  <si>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</si>
  <si>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</si>
  <si>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</si>
  <si>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</si>
  <si>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</si>
  <si>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</si>
  <si>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</si>
  <si>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</si>
  <si>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</si>
  <si>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</si>
  <si>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</si>
  <si>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</si>
  <si>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</si>
  <si>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</si>
  <si>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</si>
  <si>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</si>
  <si>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</si>
  <si>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</si>
  <si>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</si>
  <si>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</si>
  <si>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</si>
  <si>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</si>
  <si>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</si>
  <si>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</si>
  <si>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</si>
  <si>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</si>
  <si>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</si>
  <si>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</si>
  <si>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</si>
  <si>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</si>
  <si>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</si>
  <si>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</si>
  <si>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</si>
  <si>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</si>
  <si>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</si>
  <si>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</si>
  <si>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</si>
  <si>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</si>
  <si>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</si>
  <si>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</si>
  <si>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</si>
  <si>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</si>
  <si>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</si>
  <si>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</si>
  <si>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</si>
  <si>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</si>
  <si>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</si>
  <si>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</si>
  <si>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</si>
  <si>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</si>
  <si>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</si>
  <si>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</si>
  <si>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</si>
  <si>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</si>
  <si>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</si>
  <si>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</si>
  <si>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</si>
  <si>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</si>
  <si>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</si>
  <si>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</si>
  <si>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</si>
  <si>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</si>
  <si>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</si>
  <si>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</si>
  <si>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</si>
  <si>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</si>
  <si>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</si>
  <si>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</si>
  <si>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</si>
  <si>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</si>
  <si>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</si>
  <si>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</si>
  <si>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</si>
  <si>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</si>
  <si>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</si>
  <si>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</si>
  <si>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</si>
  <si>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</si>
  <si>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</si>
  <si>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</si>
  <si>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</si>
  <si>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</si>
  <si>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</si>
  <si>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</si>
  <si>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</si>
  <si>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</si>
  <si>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</si>
  <si>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</si>
  <si>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</si>
  <si>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</si>
  <si>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</si>
  <si>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</si>
  <si>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</si>
  <si>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</si>
  <si>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</si>
  <si>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</si>
  <si>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</si>
  <si>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</si>
  <si>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</si>
  <si>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</si>
  <si>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</si>
  <si>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</si>
  <si>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</si>
  <si>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</si>
  <si>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</si>
  <si>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</si>
  <si>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</si>
  <si>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</si>
  <si>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</si>
  <si>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</si>
  <si>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</si>
  <si>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</si>
  <si>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</si>
  <si>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</si>
  <si>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</si>
  <si>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</si>
  <si>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</si>
  <si>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</si>
  <si>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</si>
  <si>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</si>
  <si>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</si>
  <si>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</si>
  <si>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</si>
  <si>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</si>
  <si>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</si>
  <si>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</si>
  <si>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</si>
  <si>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</si>
  <si>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</si>
  <si>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</si>
  <si>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</si>
  <si>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</si>
  <si>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</si>
  <si>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</si>
  <si>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</si>
  <si>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</si>
  <si>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</si>
  <si>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</si>
  <si>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</si>
  <si>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</si>
  <si>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</si>
  <si>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</si>
  <si>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</si>
  <si>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</si>
  <si>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</si>
  <si>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</si>
  <si>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</si>
  <si>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</si>
  <si>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</si>
  <si>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</si>
  <si>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</si>
  <si>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</si>
  <si>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</si>
  <si>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</si>
  <si>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</si>
  <si>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</si>
  <si>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</si>
  <si>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</si>
  <si>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</si>
  <si>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</si>
  <si>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</si>
  <si>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</si>
  <si>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</si>
  <si>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</si>
  <si>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</si>
  <si>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</si>
  <si>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</si>
  <si>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</si>
  <si>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</si>
  <si>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</si>
  <si>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</si>
  <si>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</si>
  <si>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</si>
  <si>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</si>
  <si>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</si>
  <si>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</si>
  <si>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</si>
  <si>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</si>
  <si>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</si>
  <si>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</si>
  <si>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</si>
  <si>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</si>
  <si>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</si>
  <si>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</si>
  <si>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</si>
  <si>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</si>
  <si>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</si>
  <si>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</si>
  <si>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</si>
  <si>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</si>
  <si>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</si>
  <si>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</si>
  <si>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</si>
  <si>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</si>
  <si>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</si>
  <si>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</si>
  <si>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</si>
  <si>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</si>
  <si>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</si>
  <si>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</si>
  <si>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</si>
  <si>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</si>
  <si>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</si>
  <si>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</si>
  <si>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</si>
  <si>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</si>
  <si>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</si>
  <si>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</si>
  <si>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</si>
  <si>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</si>
  <si>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</si>
  <si>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</si>
  <si>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</si>
  <si>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</si>
  <si>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</si>
  <si>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</si>
  <si>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</si>
  <si>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</si>
  <si>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</si>
  <si>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</si>
  <si>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</si>
  <si>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</si>
  <si>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</si>
  <si>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</si>
  <si>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</si>
  <si>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</si>
  <si>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</si>
  <si>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</si>
  <si>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</si>
  <si>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</si>
  <si>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</si>
  <si>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</si>
  <si>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</si>
  <si>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</si>
  <si>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</si>
  <si>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</si>
  <si>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</si>
  <si>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</si>
  <si>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</si>
  <si>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</si>
  <si>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</si>
  <si>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</si>
  <si>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</si>
  <si>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</si>
  <si>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</si>
  <si>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</si>
  <si>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</si>
  <si>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</si>
  <si>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</si>
  <si>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</si>
  <si>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</si>
  <si>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</si>
  <si>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</si>
  <si>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</si>
  <si>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</si>
  <si>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</si>
  <si>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</si>
  <si>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</si>
  <si>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</si>
  <si>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</si>
  <si>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</si>
  <si>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</si>
  <si>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</si>
  <si>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</si>
  <si>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</si>
  <si>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</si>
  <si>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</si>
  <si>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</si>
  <si>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</si>
  <si>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</si>
  <si>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</si>
  <si>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</si>
  <si>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</si>
  <si>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</si>
  <si>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</si>
  <si>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</si>
  <si>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</si>
  <si>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</si>
  <si>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</si>
  <si>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</si>
  <si>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</si>
  <si>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</si>
  <si>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</si>
  <si>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</si>
  <si>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</si>
  <si>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</si>
  <si>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</si>
  <si>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</si>
  <si>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</si>
  <si>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</si>
  <si>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</si>
  <si>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</si>
  <si>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</si>
  <si>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</si>
  <si>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</si>
  <si>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</si>
  <si>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</si>
  <si>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</si>
  <si>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</si>
  <si>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</si>
  <si>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</si>
  <si>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</si>
  <si>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</si>
  <si>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</si>
  <si>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</si>
  <si>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</si>
  <si>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</si>
  <si>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</si>
  <si>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</si>
  <si>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</si>
  <si>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</si>
  <si>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</si>
  <si>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</si>
  <si>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</si>
  <si>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</si>
  <si>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</si>
  <si>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</si>
  <si>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</si>
  <si>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</si>
  <si>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</si>
  <si>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</si>
  <si>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</si>
  <si>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</si>
  <si>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</si>
  <si>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</si>
  <si>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</si>
  <si>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</si>
  <si>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</si>
  <si>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</si>
  <si>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</si>
  <si>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</si>
  <si>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</si>
  <si>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</si>
  <si>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</si>
  <si>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</si>
  <si>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</si>
  <si>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</si>
  <si>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</si>
  <si>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</si>
  <si>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</si>
  <si>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</si>
  <si>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</si>
  <si>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</si>
  <si>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</si>
  <si>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</si>
  <si>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</si>
  <si>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</si>
  <si>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</si>
  <si>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</si>
  <si>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</si>
  <si>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</si>
  <si>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</si>
  <si>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</si>
  <si>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</si>
  <si>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</si>
  <si>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</si>
  <si>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</si>
  <si>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</si>
  <si>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</si>
  <si>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</si>
  <si>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</si>
  <si>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</si>
  <si>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</si>
  <si>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</si>
  <si>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</si>
  <si>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</si>
  <si>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</si>
  <si>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</si>
  <si>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</si>
  <si>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</si>
  <si>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</si>
  <si>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</si>
  <si>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</si>
  <si>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</si>
  <si>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</si>
  <si>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</si>
  <si>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</si>
  <si>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</si>
  <si>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</si>
  <si>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</si>
  <si>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</si>
  <si>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</si>
  <si>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</si>
  <si>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</si>
  <si>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</si>
  <si>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</si>
  <si>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</si>
  <si>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</si>
  <si>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</si>
  <si>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</si>
  <si>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</si>
  <si>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</si>
  <si>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</si>
  <si>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</si>
  <si>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</si>
  <si>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</si>
  <si>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</si>
  <si>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</si>
  <si>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</si>
  <si>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</si>
  <si>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</si>
  <si>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</si>
  <si>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</si>
  <si>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</si>
  <si>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</si>
  <si>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</si>
  <si>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</si>
  <si>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</si>
  <si>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</si>
  <si>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</si>
  <si>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</si>
  <si>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</si>
  <si>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</si>
  <si>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</si>
  <si>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</si>
  <si>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</si>
  <si>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</si>
  <si>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</si>
  <si>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</si>
  <si>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</si>
  <si>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</si>
  <si>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</si>
  <si>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</si>
  <si>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</si>
  <si>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</si>
  <si>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</si>
  <si>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</si>
  <si>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</si>
  <si>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</si>
  <si>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</si>
  <si>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</si>
  <si>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</si>
  <si>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</si>
  <si>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</si>
  <si>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</si>
  <si>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</si>
  <si>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</si>
  <si>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</si>
  <si>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</si>
  <si>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</si>
  <si>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</si>
  <si>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</si>
  <si>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</si>
  <si>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</si>
  <si>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</si>
  <si>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</si>
  <si>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</si>
  <si>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</si>
  <si>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</si>
  <si>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</si>
  <si>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</si>
  <si>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</si>
  <si>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</si>
  <si>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</si>
  <si>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</si>
  <si>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</si>
  <si>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</si>
  <si>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</si>
  <si>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</si>
  <si>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</si>
  <si>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</si>
  <si>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</si>
  <si>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</si>
  <si>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</si>
  <si>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</si>
  <si>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</si>
  <si>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</si>
  <si>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</si>
  <si>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</si>
  <si>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</si>
  <si>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</si>
  <si>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</si>
  <si>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</si>
  <si>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</si>
  <si>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</si>
  <si>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</si>
  <si>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</si>
  <si>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</si>
  <si>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</si>
  <si>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</si>
  <si>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</si>
  <si>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</si>
  <si>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</si>
  <si>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</si>
  <si>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</si>
  <si>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</si>
  <si>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</si>
  <si>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</si>
  <si>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</si>
  <si>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</si>
  <si>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</si>
  <si>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</si>
  <si>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</si>
  <si>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</si>
  <si>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</si>
  <si>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</si>
  <si>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</si>
  <si>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</si>
  <si>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</si>
  <si>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</si>
  <si>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</si>
  <si>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</si>
  <si>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</si>
  <si>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</si>
  <si>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</si>
  <si>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</si>
  <si>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</si>
  <si>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</si>
  <si>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</si>
  <si>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</si>
  <si>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</si>
  <si>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</si>
  <si>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</si>
  <si>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</si>
  <si>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</si>
  <si>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</si>
  <si>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</si>
  <si>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</si>
  <si>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</si>
  <si>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</si>
  <si>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</si>
  <si>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</si>
  <si>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</si>
  <si>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</si>
  <si>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</si>
  <si>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</si>
  <si>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</si>
  <si>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</si>
  <si>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</si>
  <si>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</si>
  <si>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</si>
  <si>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</si>
  <si>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</si>
  <si>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</si>
  <si>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</si>
  <si>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</si>
  <si>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</si>
  <si>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</si>
  <si>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</si>
  <si>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</si>
  <si>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</si>
  <si>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</si>
  <si>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</si>
  <si>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</si>
  <si>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</si>
  <si>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</si>
  <si>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</si>
  <si>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</si>
  <si>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</si>
  <si>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</si>
  <si>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</si>
  <si>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</si>
  <si>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</si>
  <si>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</si>
  <si>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</si>
  <si>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</si>
  <si>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</si>
  <si>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</si>
  <si>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</si>
  <si>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</si>
  <si>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</si>
  <si>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</si>
  <si>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</si>
  <si>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</si>
  <si>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</si>
  <si>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</si>
  <si>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</si>
  <si>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</si>
  <si>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</si>
  <si>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</si>
  <si>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</si>
  <si>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</si>
  <si>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</si>
  <si>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</si>
  <si>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</si>
  <si>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</si>
  <si>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</si>
  <si>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</si>
  <si>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</si>
  <si>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</si>
  <si>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</si>
  <si>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</si>
  <si>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</si>
  <si>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</si>
  <si>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</si>
  <si>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</si>
  <si>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</si>
  <si>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</si>
  <si>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</si>
  <si>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</si>
  <si>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</si>
  <si>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</si>
  <si>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</si>
  <si>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</si>
  <si>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</si>
  <si>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</si>
  <si>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</si>
  <si>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</si>
  <si>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</si>
  <si>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</si>
  <si>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</si>
  <si>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</si>
  <si>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</si>
  <si>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</si>
  <si>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</si>
  <si>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</si>
  <si>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</si>
  <si>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</si>
  <si>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</si>
  <si>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</si>
  <si>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</si>
  <si>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</si>
  <si>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</si>
  <si>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</si>
  <si>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</si>
  <si>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</si>
  <si>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</si>
  <si>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</si>
  <si>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</si>
  <si>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</si>
  <si>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</si>
  <si>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</si>
  <si>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</si>
  <si>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</si>
  <si>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</si>
  <si>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</si>
  <si>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</si>
  <si>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</si>
  <si>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</si>
  <si>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</si>
  <si>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</si>
  <si>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</si>
  <si>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</si>
  <si>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</si>
  <si>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</si>
  <si>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</si>
  <si>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</si>
  <si>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</si>
  <si>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</si>
  <si>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</si>
  <si>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</si>
  <si>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</si>
  <si>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</si>
  <si>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</si>
  <si>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</si>
  <si>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</si>
  <si>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</si>
  <si>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</si>
  <si>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</si>
  <si>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</si>
  <si>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</si>
  <si>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</si>
  <si>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</si>
  <si>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</si>
  <si>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</si>
  <si>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</si>
  <si>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</si>
  <si>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</si>
  <si>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</si>
  <si>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</si>
  <si>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</si>
  <si>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</si>
  <si>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</si>
  <si>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</si>
  <si>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</si>
  <si>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</si>
  <si>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</si>
  <si>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</si>
  <si>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</si>
  <si>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</si>
  <si>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</si>
  <si>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</si>
  <si>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</si>
  <si>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</si>
  <si>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</si>
  <si>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</si>
  <si>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</si>
  <si>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</si>
  <si>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</si>
  <si>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</si>
  <si>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</si>
  <si>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</si>
  <si>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</si>
  <si>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</si>
  <si>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</si>
  <si>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</si>
  <si>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</si>
  <si>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</si>
  <si>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</si>
  <si>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</si>
  <si>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</si>
  <si>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</si>
  <si>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</si>
  <si>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</si>
  <si>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</si>
  <si>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</si>
  <si>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</si>
  <si>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</si>
  <si>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</si>
  <si>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</si>
  <si>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</si>
  <si>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</si>
  <si>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</si>
  <si>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</si>
  <si>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</si>
  <si>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</si>
  <si>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</si>
  <si>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</si>
  <si>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</si>
  <si>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</si>
  <si>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</si>
  <si>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</si>
  <si>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</si>
  <si>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</si>
  <si>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</si>
  <si>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</si>
  <si>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</si>
  <si>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</si>
  <si>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</si>
  <si>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</si>
  <si>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</si>
  <si>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</si>
  <si>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</si>
  <si>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</si>
  <si>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</si>
  <si>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</si>
  <si>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</si>
  <si>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</si>
  <si>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</si>
  <si>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</si>
  <si>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</si>
  <si>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</si>
  <si>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</si>
  <si>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</si>
  <si>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</si>
  <si>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</si>
  <si>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</si>
  <si>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</si>
  <si>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</si>
  <si>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</si>
  <si>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</si>
  <si>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</si>
  <si>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</si>
  <si>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</si>
  <si>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</si>
  <si>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</si>
  <si>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</si>
  <si>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</si>
  <si>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</si>
  <si>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</si>
  <si>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</si>
  <si>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</si>
  <si>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</si>
  <si>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</si>
  <si>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</si>
  <si>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</si>
  <si>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</si>
  <si>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</si>
  <si>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</si>
  <si>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</si>
  <si>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</si>
  <si>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</si>
  <si>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</si>
  <si>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</si>
  <si>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</si>
  <si>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</si>
  <si>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</si>
  <si>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</si>
  <si>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</si>
  <si>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</si>
  <si>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</si>
  <si>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</si>
  <si>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</si>
  <si>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</si>
  <si>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</si>
  <si>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</si>
  <si>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</si>
  <si>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</si>
  <si>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</si>
  <si>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</si>
  <si>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</si>
  <si>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</si>
  <si>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</si>
  <si>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</si>
  <si>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</si>
  <si>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</si>
  <si>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</si>
  <si>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</si>
  <si>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</si>
  <si>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</si>
  <si>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</si>
  <si>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</si>
  <si>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</si>
  <si>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</si>
  <si>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</si>
  <si>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</si>
  <si>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</si>
  <si>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</si>
  <si>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</si>
  <si>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</si>
  <si>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</si>
  <si>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</si>
  <si>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</si>
  <si>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</si>
  <si>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</si>
  <si>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</si>
  <si>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</si>
  <si>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</si>
  <si>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</si>
  <si>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</si>
  <si>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</si>
  <si>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</si>
  <si>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</si>
  <si>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</si>
  <si>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</si>
  <si>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</si>
  <si>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</si>
  <si>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</si>
  <si>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</si>
  <si>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</si>
  <si>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</si>
  <si>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</si>
  <si>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</si>
  <si>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</si>
  <si>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</si>
  <si>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</si>
  <si>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</si>
  <si>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</si>
  <si>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</si>
  <si>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</si>
  <si>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</si>
  <si>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</si>
  <si>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</si>
  <si>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</si>
  <si>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</si>
  <si>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</si>
  <si>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</si>
  <si>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</si>
  <si>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</si>
  <si>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</si>
  <si>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</si>
  <si>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</si>
  <si>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</si>
  <si>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</si>
  <si>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</si>
  <si>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</si>
  <si>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</si>
  <si>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</si>
  <si>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</si>
  <si>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</si>
  <si>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</si>
  <si>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</si>
  <si>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</si>
  <si>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</si>
  <si>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</si>
  <si>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</si>
  <si>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</si>
  <si>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</si>
  <si>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</si>
  <si>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</si>
  <si>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</si>
  <si>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</si>
  <si>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</si>
  <si>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</si>
  <si>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</si>
  <si>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</si>
  <si>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</si>
  <si>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</si>
  <si>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</si>
  <si>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</si>
  <si>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</si>
  <si>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</si>
  <si>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</si>
  <si>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</si>
  <si>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</si>
  <si>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</si>
  <si>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</si>
  <si>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</si>
  <si>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</si>
  <si>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</si>
  <si>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</si>
  <si>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</si>
  <si>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</si>
  <si>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</si>
  <si>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</si>
  <si>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</si>
  <si>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</si>
  <si>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</si>
  <si>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</si>
  <si>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</si>
  <si>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</si>
  <si>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</si>
  <si>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</si>
  <si>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</si>
  <si>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</si>
  <si>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</si>
  <si>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</si>
  <si>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</si>
  <si>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</si>
  <si>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</si>
  <si>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</si>
  <si>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</si>
  <si>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</si>
  <si>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</si>
  <si>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</si>
  <si>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</si>
  <si>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</si>
  <si>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</si>
  <si>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</si>
  <si>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</si>
  <si>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</si>
  <si>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</si>
  <si>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</si>
  <si>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</si>
  <si>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</si>
  <si>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</si>
  <si>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</si>
  <si>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</si>
  <si>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</si>
  <si>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</si>
  <si>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</si>
  <si>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</si>
  <si>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</si>
  <si>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</si>
  <si>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</si>
  <si>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</si>
  <si>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</si>
  <si>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</si>
  <si>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</si>
  <si>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</si>
  <si>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</si>
  <si>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</si>
  <si>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</si>
  <si>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</si>
  <si>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</si>
  <si>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</si>
  <si>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</si>
  <si>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</si>
  <si>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</si>
  <si>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</si>
  <si>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</si>
  <si>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</si>
  <si>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</si>
  <si>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</si>
  <si>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</si>
  <si>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</si>
  <si>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</si>
  <si>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</si>
  <si>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</si>
  <si>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</si>
  <si>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</si>
  <si>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</si>
  <si>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</si>
  <si>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</si>
  <si>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</si>
  <si>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</si>
  <si>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</si>
  <si>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</si>
  <si>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</si>
  <si>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</si>
  <si>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</si>
  <si>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</si>
  <si>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</si>
  <si>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</si>
  <si>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</si>
  <si>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</si>
  <si>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</si>
  <si>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</si>
  <si>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</si>
  <si>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</si>
  <si>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</si>
  <si>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</si>
  <si>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</si>
  <si>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</si>
  <si>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</si>
  <si>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</si>
  <si>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</si>
  <si>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</si>
  <si>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</si>
  <si>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</si>
  <si>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</si>
  <si>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</si>
  <si>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</si>
  <si>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</si>
  <si>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</si>
  <si>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</si>
  <si>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</si>
  <si>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</si>
  <si>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</si>
  <si>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</si>
  <si>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</si>
  <si>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</si>
  <si>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</si>
  <si>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</si>
  <si>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</si>
  <si>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</si>
  <si>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</si>
  <si>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</si>
  <si>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</si>
  <si>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</si>
  <si>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</si>
  <si>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</si>
  <si>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</si>
  <si>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</si>
  <si>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</si>
  <si>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</si>
  <si>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</si>
  <si>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</si>
  <si>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</si>
  <si>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</si>
  <si>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</si>
  <si>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</si>
  <si>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</si>
  <si>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</si>
  <si>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</si>
  <si>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</si>
  <si>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</si>
  <si>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</si>
  <si>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</si>
  <si>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</si>
  <si>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</si>
  <si>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</si>
  <si>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</si>
  <si>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</si>
  <si>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</si>
  <si>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</si>
  <si>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</si>
  <si>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</si>
  <si>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</si>
  <si>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</si>
  <si>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</si>
  <si>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</si>
  <si>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</si>
  <si>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</si>
  <si>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</si>
  <si>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</si>
  <si>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</si>
  <si>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</si>
  <si>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</si>
  <si>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</si>
  <si>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</si>
  <si>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</si>
  <si>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</si>
  <si>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</si>
  <si>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</si>
  <si>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</si>
  <si>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</si>
  <si>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</si>
  <si>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</si>
  <si>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</si>
  <si>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</si>
  <si>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</si>
  <si>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</si>
  <si>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</si>
  <si>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</si>
  <si>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</si>
  <si>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</si>
  <si>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</si>
  <si>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</si>
  <si>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</si>
  <si>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</si>
  <si>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</si>
  <si>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</si>
  <si>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</si>
  <si>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</si>
  <si>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</si>
  <si>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</si>
  <si>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</si>
  <si>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</si>
  <si>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</si>
  <si>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</si>
  <si>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</si>
  <si>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</si>
  <si>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</si>
  <si>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</si>
  <si>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</si>
  <si>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</si>
  <si>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</si>
  <si>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</si>
  <si>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</si>
  <si>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</si>
  <si>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</si>
  <si>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</si>
  <si>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</si>
  <si>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</si>
  <si>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</si>
  <si>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</si>
  <si>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</si>
  <si>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</si>
  <si>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</si>
  <si>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</si>
  <si>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</si>
  <si>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</si>
  <si>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</si>
  <si>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</si>
  <si>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</si>
  <si>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</si>
  <si>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</si>
  <si>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</si>
  <si>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</si>
  <si>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</si>
  <si>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</si>
  <si>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</si>
  <si>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</si>
  <si>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</si>
  <si>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</si>
  <si>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</si>
  <si>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</si>
  <si>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</si>
  <si>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</si>
  <si>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</si>
  <si>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</si>
  <si>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</si>
  <si>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</si>
  <si>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</si>
  <si>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</si>
  <si>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</si>
  <si>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</si>
  <si>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</si>
  <si>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</si>
  <si>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</si>
  <si>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</si>
  <si>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</si>
  <si>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</si>
  <si>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</si>
  <si>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</si>
  <si>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</si>
  <si>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</si>
  <si>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</si>
  <si>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</si>
  <si>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</si>
  <si>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</si>
  <si>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</si>
  <si>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</si>
  <si>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</si>
  <si>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</si>
  <si>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</si>
  <si>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</si>
  <si>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</si>
  <si>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</si>
  <si>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</si>
  <si>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</si>
  <si>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</si>
  <si>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</si>
  <si>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</si>
  <si>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</si>
  <si>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</si>
  <si>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</si>
  <si>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</si>
  <si>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</si>
  <si>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</si>
  <si>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</si>
  <si>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</si>
  <si>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</si>
  <si>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</si>
  <si>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</si>
  <si>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</si>
  <si>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</si>
  <si>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</si>
  <si>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</si>
  <si>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</si>
  <si>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</si>
  <si>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</si>
  <si>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</si>
  <si>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</si>
  <si>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</si>
  <si>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</si>
  <si>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</si>
  <si>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</si>
  <si>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</si>
  <si>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</si>
  <si>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</si>
  <si>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</si>
  <si>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</si>
  <si>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</si>
  <si>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</si>
  <si>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</si>
  <si>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</si>
  <si>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</si>
  <si>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</si>
  <si>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</si>
  <si>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</si>
  <si>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</si>
  <si>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</si>
  <si>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</si>
  <si>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</si>
  <si>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</si>
  <si>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</si>
  <si>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</si>
  <si>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</si>
  <si>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</si>
  <si>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</si>
  <si>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</si>
  <si>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</si>
  <si>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</si>
  <si>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</si>
  <si>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</si>
  <si>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</si>
  <si>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</si>
  <si>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</si>
  <si>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</si>
  <si>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</si>
  <si>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</si>
  <si>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</si>
  <si>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</si>
  <si>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</si>
  <si>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</si>
  <si>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</si>
  <si>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</si>
  <si>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</si>
  <si>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</si>
  <si>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</si>
  <si>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</si>
  <si>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</si>
  <si>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</si>
  <si>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</si>
  <si>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</si>
  <si>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</si>
  <si>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</si>
  <si>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</si>
  <si>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</si>
  <si>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</si>
  <si>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</si>
  <si>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</si>
  <si>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</si>
  <si>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</si>
  <si>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</si>
  <si>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</si>
  <si>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</si>
  <si>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</si>
  <si>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</si>
  <si>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</si>
  <si>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</si>
  <si>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</si>
  <si>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</si>
  <si>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</si>
  <si>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</si>
  <si>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</si>
  <si>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</si>
  <si>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</si>
  <si>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</si>
  <si>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</si>
  <si>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</si>
  <si>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</si>
  <si>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</si>
  <si>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</si>
  <si>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</si>
  <si>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</si>
  <si>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</si>
  <si>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</si>
  <si>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</si>
  <si>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</si>
  <si>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</si>
  <si>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</si>
  <si>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</si>
  <si>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</si>
  <si>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</si>
  <si>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</si>
  <si>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</si>
  <si>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</si>
  <si>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</si>
  <si>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</si>
  <si>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</si>
  <si>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</si>
  <si>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</si>
  <si>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</si>
  <si>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</si>
  <si>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</si>
  <si>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</si>
  <si>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</si>
  <si>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</si>
  <si>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</si>
  <si>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</si>
  <si>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</si>
  <si>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</si>
  <si>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</si>
  <si>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</si>
  <si>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</si>
  <si>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</si>
  <si>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</si>
  <si>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</si>
  <si>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</si>
  <si>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</si>
  <si>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</si>
  <si>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</si>
  <si>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</si>
  <si>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</si>
  <si>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</si>
  <si>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</si>
  <si>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</si>
  <si>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</si>
  <si>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</si>
  <si>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</si>
  <si>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</si>
  <si>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</si>
  <si>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</si>
  <si>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</si>
  <si>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</si>
  <si>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</si>
  <si>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</si>
  <si>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</si>
  <si>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</si>
  <si>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</si>
  <si>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</si>
  <si>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</si>
  <si>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</si>
  <si>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</si>
  <si>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</si>
  <si>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</si>
  <si>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</si>
  <si>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</si>
  <si>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</si>
  <si>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</si>
  <si>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</si>
  <si>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</si>
  <si>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</si>
  <si>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</si>
  <si>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</si>
  <si>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</si>
  <si>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</si>
  <si>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</si>
  <si>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</si>
  <si>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</si>
  <si>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</si>
  <si>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</si>
  <si>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</si>
  <si>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</si>
  <si>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</si>
  <si>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</si>
  <si>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</si>
  <si>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</si>
  <si>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</si>
  <si>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</si>
  <si>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</si>
  <si>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</si>
  <si>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</si>
  <si>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</si>
  <si>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</si>
  <si>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</si>
  <si>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</si>
  <si>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</si>
  <si>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</si>
  <si>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</si>
  <si>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</si>
  <si>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</si>
  <si>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</si>
  <si>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</si>
  <si>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</si>
  <si>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</si>
  <si>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</si>
  <si>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</si>
  <si>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</si>
  <si>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</si>
  <si>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</si>
  <si>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</si>
  <si>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</si>
  <si>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</si>
  <si>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</si>
  <si>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</si>
  <si>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</si>
  <si>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</si>
  <si>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</si>
  <si>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</si>
  <si>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</si>
  <si>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</si>
  <si>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</si>
  <si>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</si>
  <si>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</si>
  <si>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</si>
  <si>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</si>
  <si>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</si>
  <si>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</si>
  <si>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</si>
  <si>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</si>
  <si>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</si>
  <si>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</si>
  <si>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</si>
  <si>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</si>
  <si>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</si>
  <si>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</si>
  <si>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</si>
  <si>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</si>
  <si>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</si>
  <si>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</si>
  <si>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</si>
  <si>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</si>
  <si>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</si>
  <si>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</si>
  <si>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</si>
  <si>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</si>
  <si>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</si>
  <si>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</si>
  <si>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</si>
  <si>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</si>
  <si>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</si>
  <si>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</si>
  <si>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</si>
  <si>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</si>
  <si>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</si>
  <si>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</si>
  <si>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</si>
  <si>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</si>
  <si>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</si>
  <si>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</si>
  <si>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</si>
  <si>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</si>
  <si>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</si>
  <si>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</si>
  <si>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</si>
  <si>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</si>
  <si>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</si>
  <si>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</si>
  <si>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</si>
  <si>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</si>
  <si>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</si>
  <si>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</si>
  <si>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</si>
  <si>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</si>
  <si>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</si>
  <si>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</si>
  <si>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</si>
  <si>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</si>
  <si>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</si>
  <si>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</si>
  <si>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</si>
  <si>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</si>
  <si>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</si>
  <si>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</si>
  <si>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</si>
  <si>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</si>
  <si>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</si>
  <si>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</si>
  <si>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</si>
  <si>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</si>
  <si>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</si>
  <si>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</si>
  <si>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</si>
  <si>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</si>
  <si>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</si>
  <si>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</si>
  <si>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</si>
  <si>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</si>
  <si>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</si>
  <si>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</si>
  <si>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</si>
  <si>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</si>
  <si>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</si>
  <si>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</si>
  <si>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</si>
  <si>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</si>
  <si>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</si>
  <si>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</si>
  <si>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</si>
  <si>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</si>
  <si>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</si>
  <si>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</si>
  <si>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</si>
  <si>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</si>
  <si>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</si>
  <si>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</si>
  <si>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</si>
  <si>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</si>
  <si>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</si>
  <si>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</si>
  <si>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</si>
  <si>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</si>
  <si>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</si>
  <si>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</si>
  <si>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</si>
  <si>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</si>
  <si>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</si>
  <si>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</si>
  <si>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</si>
  <si>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</si>
  <si>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</si>
  <si>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</si>
  <si>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</si>
  <si>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</si>
  <si>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</si>
  <si>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</si>
  <si>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</si>
  <si>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</si>
  <si>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</si>
  <si>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</si>
  <si>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</si>
  <si>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</si>
  <si>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</si>
  <si>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</si>
  <si>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</si>
  <si>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</si>
  <si>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</si>
  <si>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</si>
  <si>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</si>
  <si>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</si>
  <si>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</si>
  <si>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</si>
  <si>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</si>
  <si>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</si>
  <si>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</si>
  <si>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</si>
  <si>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</si>
  <si>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</si>
  <si>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</si>
  <si>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</si>
  <si>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</si>
  <si>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</si>
  <si>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</si>
  <si>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</si>
  <si>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</si>
  <si>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</si>
  <si>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</si>
  <si>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</si>
  <si>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</si>
  <si>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</si>
  <si>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</si>
  <si>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</si>
  <si>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</si>
  <si>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</si>
  <si>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</si>
  <si>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</si>
  <si>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</si>
  <si>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</si>
  <si>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</si>
  <si>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</si>
  <si>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</si>
  <si>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</si>
  <si>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</si>
  <si>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</si>
  <si>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</si>
  <si>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</si>
  <si>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</si>
  <si>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</si>
  <si>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</si>
  <si>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</si>
  <si>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</si>
  <si>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</si>
  <si>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</si>
  <si>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</si>
  <si>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</si>
  <si>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</si>
  <si>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</si>
  <si>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</si>
  <si>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</si>
  <si>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</si>
  <si>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</si>
  <si>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</si>
  <si>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</si>
  <si>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</si>
  <si>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</si>
  <si>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</si>
  <si>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</si>
  <si>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</si>
  <si>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</si>
  <si>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</si>
  <si>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</si>
  <si>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</si>
  <si>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</si>
  <si>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</si>
  <si>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</si>
  <si>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</si>
  <si>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</si>
  <si>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</si>
  <si>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</si>
  <si>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</si>
  <si>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</si>
  <si>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</si>
  <si>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</si>
  <si>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</si>
  <si>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</si>
  <si>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</si>
  <si>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</si>
  <si>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</si>
  <si>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</si>
  <si>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</si>
  <si>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</si>
  <si>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</si>
  <si>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</si>
  <si>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</si>
  <si>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</si>
  <si>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</si>
  <si>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</si>
  <si>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</si>
  <si>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</si>
  <si>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</si>
  <si>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</si>
  <si>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</si>
  <si>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</si>
  <si>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</si>
  <si>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</si>
  <si>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</si>
  <si>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</si>
  <si>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</si>
  <si>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</si>
  <si>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</si>
  <si>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</si>
  <si>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</si>
  <si>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</si>
  <si>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</si>
  <si>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</si>
  <si>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</si>
  <si>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</si>
  <si>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</si>
  <si>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</si>
  <si>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</si>
  <si>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</si>
  <si>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</si>
  <si>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</si>
  <si>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</si>
  <si>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</si>
  <si>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</si>
  <si>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</si>
  <si>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</si>
  <si>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</si>
  <si>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</si>
  <si>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</si>
  <si>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</si>
  <si>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</si>
  <si>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</si>
  <si>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</si>
  <si>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</si>
  <si>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</si>
  <si>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</si>
  <si>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</si>
  <si>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</si>
  <si>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</si>
  <si>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</si>
  <si>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</si>
  <si>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</si>
  <si>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</si>
  <si>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</si>
  <si>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</si>
  <si>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</si>
  <si>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</si>
  <si>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</si>
  <si>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</si>
  <si>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</si>
  <si>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</si>
  <si>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</si>
  <si>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</si>
  <si>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</si>
  <si>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</si>
  <si>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</si>
  <si>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</si>
  <si>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</si>
  <si>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</si>
  <si>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</si>
  <si>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</si>
  <si>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</si>
  <si>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</si>
  <si>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</si>
  <si>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</si>
  <si>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</si>
  <si>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</si>
  <si>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</si>
  <si>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</si>
  <si>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</si>
  <si>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</si>
  <si>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</si>
  <si>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</si>
  <si>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</si>
  <si>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</si>
  <si>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</si>
  <si>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</si>
  <si>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</si>
  <si>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</si>
  <si>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</si>
  <si>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</si>
  <si>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</si>
  <si>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</si>
  <si>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</si>
  <si>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</si>
  <si>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</si>
  <si>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</si>
  <si>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</si>
  <si>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</si>
  <si>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</si>
  <si>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</si>
  <si>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</si>
  <si>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</si>
  <si>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</si>
  <si>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</si>
  <si>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</si>
  <si>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</si>
  <si>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</si>
  <si>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</si>
  <si>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</si>
  <si>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</si>
  <si>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</si>
  <si>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</si>
  <si>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</si>
  <si>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</si>
  <si>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</si>
  <si>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</si>
  <si>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</si>
  <si>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</si>
  <si>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</si>
  <si>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</si>
  <si>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</si>
  <si>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</si>
  <si>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</si>
  <si>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</si>
  <si>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</si>
  <si>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</si>
  <si>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</si>
  <si>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</si>
  <si>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</si>
  <si>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</si>
  <si>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</si>
  <si>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</si>
  <si>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</si>
  <si>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</si>
  <si>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</si>
  <si>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</si>
  <si>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</si>
  <si>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</si>
  <si>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</si>
  <si>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</si>
  <si>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</si>
  <si>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</si>
  <si>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</si>
  <si>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</si>
  <si>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</si>
  <si>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</si>
  <si>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</si>
  <si>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</si>
  <si>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</si>
  <si>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</si>
  <si>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</si>
  <si>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</si>
  <si>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</si>
  <si>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</si>
  <si>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</si>
  <si>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</si>
  <si>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</si>
  <si>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</si>
  <si>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</si>
  <si>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</si>
  <si>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</si>
  <si>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</si>
  <si>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</si>
  <si>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</si>
  <si>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</si>
  <si>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</si>
  <si>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</si>
  <si>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</si>
  <si>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</si>
  <si>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</si>
  <si>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</si>
  <si>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</si>
  <si>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</si>
  <si>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</si>
  <si>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</si>
  <si>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</si>
  <si>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</si>
  <si>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</si>
  <si>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</si>
  <si>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</si>
  <si>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</si>
  <si>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</si>
  <si>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</si>
  <si>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</si>
  <si>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</si>
  <si>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</si>
  <si>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</si>
  <si>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</si>
  <si>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</si>
  <si>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</si>
  <si>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</si>
  <si>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</si>
  <si>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</si>
  <si>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</si>
  <si>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</si>
  <si>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</si>
  <si>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</si>
  <si>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</si>
  <si>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</si>
  <si>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</si>
  <si>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</si>
  <si>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</si>
  <si>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</si>
  <si>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</si>
  <si>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</si>
  <si>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</si>
  <si>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</si>
  <si>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</si>
  <si>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</si>
  <si>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</si>
  <si>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</si>
  <si>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</si>
  <si>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</si>
  <si>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</si>
  <si>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</si>
  <si>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</si>
  <si>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</si>
  <si>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</si>
  <si>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</si>
  <si>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</si>
  <si>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</si>
  <si>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</si>
  <si>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</si>
  <si>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</si>
  <si>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</si>
  <si>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</si>
  <si>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</si>
  <si>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</si>
  <si>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</si>
  <si>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</si>
  <si>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</si>
  <si>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</si>
  <si>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</si>
  <si>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</si>
  <si>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</si>
  <si>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</si>
  <si>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</si>
  <si>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</si>
  <si>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</si>
  <si>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</si>
  <si>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</si>
  <si>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</si>
  <si>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</si>
  <si>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</si>
  <si>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</si>
  <si>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</si>
  <si>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</si>
  <si>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</si>
  <si>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</si>
  <si>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</si>
  <si>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</si>
  <si>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</si>
  <si>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</si>
  <si>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</si>
  <si>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</si>
  <si>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</si>
  <si>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</si>
  <si>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</si>
  <si>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</si>
  <si>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</si>
  <si>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</si>
  <si>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</si>
  <si>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</si>
  <si>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</si>
  <si>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</si>
  <si>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</si>
  <si>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</si>
  <si>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</si>
  <si>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</si>
  <si>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</si>
  <si>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</si>
  <si>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</si>
  <si>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</si>
  <si>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</si>
  <si>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</si>
  <si>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</si>
  <si>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</si>
  <si>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</si>
  <si>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</si>
  <si>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</si>
  <si>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</si>
  <si>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</si>
  <si>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</si>
  <si>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</si>
  <si>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</si>
  <si>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</si>
  <si>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</si>
  <si>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</si>
  <si>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</si>
  <si>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</si>
  <si>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</si>
  <si>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</si>
  <si>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</si>
  <si>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</si>
  <si>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</si>
  <si>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</si>
  <si>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</si>
  <si>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</si>
  <si>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</si>
  <si>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</si>
  <si>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</si>
  <si>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</si>
  <si>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</si>
  <si>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</si>
  <si>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</si>
  <si>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</si>
  <si>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</si>
  <si>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</si>
  <si>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</si>
  <si>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</si>
  <si>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</si>
  <si>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</si>
  <si>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</si>
  <si>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</si>
  <si>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</si>
  <si>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</si>
  <si>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</si>
  <si>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</si>
  <si>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</si>
  <si>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</si>
  <si>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</si>
  <si>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</si>
  <si>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</si>
  <si>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</si>
  <si>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</si>
  <si>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</si>
  <si>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</si>
  <si>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</si>
  <si>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</si>
  <si>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</si>
  <si>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</si>
  <si>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</si>
  <si>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</si>
  <si>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</si>
  <si>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</si>
  <si>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</si>
  <si>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</si>
  <si>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</si>
  <si>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</si>
  <si>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</si>
  <si>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</si>
  <si>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</si>
  <si>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</si>
  <si>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</si>
  <si>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</si>
  <si>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</si>
  <si>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</si>
  <si>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</si>
  <si>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</si>
  <si>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</si>
  <si>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</si>
  <si>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</si>
  <si>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</si>
  <si>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</si>
  <si>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</si>
  <si>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</si>
  <si>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</si>
  <si>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</si>
  <si>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</si>
  <si>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</si>
  <si>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</si>
  <si>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</si>
  <si>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</si>
  <si>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</si>
  <si>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</si>
  <si>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</si>
  <si>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</si>
  <si>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</si>
  <si>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</si>
  <si>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</si>
  <si>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</si>
  <si>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</si>
  <si>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</si>
  <si>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</si>
  <si>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</si>
  <si>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</si>
  <si>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</si>
  <si>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</si>
  <si>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</si>
  <si>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</si>
  <si>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</si>
  <si>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</si>
  <si>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</si>
  <si>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</si>
  <si>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</si>
  <si>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</si>
  <si>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</si>
  <si>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</si>
  <si>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</si>
  <si>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</si>
  <si>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</si>
  <si>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</si>
  <si>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</si>
  <si>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</si>
  <si>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</si>
  <si>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</si>
  <si>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</si>
  <si>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</si>
  <si>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</si>
  <si>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</si>
  <si>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</si>
  <si>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</si>
  <si>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</si>
  <si>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</si>
  <si>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</si>
  <si>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</si>
  <si>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</si>
  <si>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</si>
  <si>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</si>
  <si>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</si>
  <si>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</si>
  <si>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</si>
  <si>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</si>
  <si>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</si>
  <si>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</si>
  <si>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</si>
  <si>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</si>
  <si>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</si>
  <si>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</si>
  <si>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</si>
  <si>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</si>
  <si>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</si>
  <si>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</si>
  <si>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</si>
  <si>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</si>
  <si>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</si>
  <si>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</si>
  <si>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</si>
  <si>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</si>
  <si>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</si>
  <si>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</si>
  <si>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</si>
  <si>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</si>
  <si>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</si>
  <si>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</si>
  <si>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</si>
  <si>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</si>
  <si>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</si>
  <si>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</si>
  <si>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</si>
  <si>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</si>
  <si>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</si>
  <si>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</si>
  <si>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</si>
  <si>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</si>
  <si>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</si>
  <si>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</si>
  <si>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</si>
  <si>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</si>
  <si>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</si>
  <si>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</si>
  <si>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</si>
  <si>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</si>
  <si>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</si>
  <si>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</si>
  <si>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</si>
  <si>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</si>
  <si>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</si>
  <si>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</si>
  <si>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</si>
  <si>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</si>
  <si>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</si>
  <si>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</si>
  <si>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</si>
  <si>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</si>
  <si>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</si>
  <si>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</si>
  <si>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</si>
  <si>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</si>
  <si>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</si>
  <si>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</si>
  <si>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</si>
  <si>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</si>
  <si>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</si>
  <si>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</si>
  <si>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</si>
  <si>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</si>
  <si>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</si>
  <si>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</si>
  <si>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</si>
  <si>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</si>
  <si>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</si>
  <si>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</si>
  <si>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</si>
  <si>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</si>
  <si>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</si>
  <si>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</si>
  <si>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</si>
  <si>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</si>
  <si>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</si>
  <si>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</si>
  <si>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</si>
  <si>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</si>
  <si>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</si>
  <si>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</si>
  <si>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</si>
  <si>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</si>
  <si>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</si>
  <si>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</si>
  <si>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</si>
  <si>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</si>
  <si>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</si>
  <si>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</si>
  <si>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</si>
  <si>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</si>
  <si>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</si>
  <si>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</si>
  <si>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</si>
  <si>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</si>
  <si>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</si>
  <si>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</si>
  <si>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</si>
  <si>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</si>
  <si>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</si>
  <si>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</si>
  <si>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</si>
  <si>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</si>
  <si>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</si>
  <si>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</si>
  <si>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</si>
  <si>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</si>
  <si>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</si>
  <si>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</si>
  <si>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</si>
  <si>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</si>
  <si>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</si>
  <si>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</si>
  <si>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</si>
  <si>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</si>
  <si>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</si>
  <si>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</si>
  <si>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</si>
  <si>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</si>
  <si>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</si>
  <si>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</si>
  <si>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</si>
  <si>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</si>
  <si>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</si>
  <si>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</si>
  <si>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</si>
  <si>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</si>
  <si>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</si>
  <si>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</si>
  <si>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</si>
  <si>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</si>
  <si>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</si>
  <si>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</si>
  <si>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</si>
  <si>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</si>
  <si>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</si>
  <si>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</si>
  <si>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</si>
  <si>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</si>
  <si>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</si>
  <si>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</si>
  <si>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</si>
  <si>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</si>
  <si>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</si>
  <si>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</si>
  <si>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</si>
  <si>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</si>
  <si>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</si>
  <si>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</si>
  <si>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</si>
  <si>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</si>
  <si>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</si>
  <si>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</si>
  <si>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</si>
  <si>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</si>
  <si>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</si>
  <si>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</si>
  <si>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</si>
  <si>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</si>
  <si>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</si>
  <si>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</si>
  <si>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</si>
  <si>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</si>
  <si>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</si>
  <si>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</si>
  <si>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</si>
  <si>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</si>
  <si>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</si>
  <si>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</si>
  <si>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</si>
  <si>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</si>
  <si>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</si>
  <si>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</si>
  <si>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</si>
  <si>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</si>
  <si>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</si>
  <si>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</si>
  <si>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</si>
  <si>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</si>
  <si>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</si>
  <si>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</si>
  <si>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</si>
  <si>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</si>
  <si>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</si>
  <si>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</si>
  <si>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</si>
  <si>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</si>
  <si>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</si>
  <si>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</si>
  <si>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</si>
  <si>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</si>
  <si>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</si>
  <si>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</si>
  <si>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</si>
  <si>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</si>
  <si>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</si>
  <si>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</si>
  <si>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</si>
  <si>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</si>
  <si>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</si>
  <si>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</si>
  <si>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</si>
  <si>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</si>
  <si>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</si>
  <si>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</si>
  <si>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</si>
  <si>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</si>
  <si>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</si>
  <si>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</si>
  <si>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</si>
  <si>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</si>
  <si>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</si>
  <si>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</si>
  <si>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</si>
  <si>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</si>
  <si>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</si>
  <si>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</si>
  <si>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</si>
  <si>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</si>
  <si>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</si>
  <si>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</si>
  <si>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</si>
  <si>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</si>
  <si>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</si>
  <si>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</si>
  <si>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</si>
  <si>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</si>
  <si>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</si>
  <si>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</si>
  <si>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</si>
  <si>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</si>
  <si>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</si>
  <si>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</si>
  <si>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</si>
  <si>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</si>
  <si>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</si>
  <si>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</si>
  <si>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</si>
  <si>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</si>
  <si>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</si>
  <si>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</si>
  <si>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</si>
  <si>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</si>
  <si>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</si>
  <si>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</si>
  <si>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</si>
  <si>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</si>
  <si>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</si>
  <si>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</si>
  <si>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</si>
  <si>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</si>
  <si>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</si>
  <si>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</si>
  <si>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</si>
  <si>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</si>
  <si>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</si>
  <si>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</si>
  <si>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</si>
  <si>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</si>
  <si>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</si>
  <si>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</si>
  <si>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</si>
  <si>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</si>
  <si>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</si>
  <si>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</si>
  <si>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</si>
  <si>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</si>
  <si>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</si>
  <si>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</si>
  <si>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</si>
  <si>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</si>
  <si>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</si>
  <si>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</si>
  <si>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</si>
  <si>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</si>
  <si>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</si>
  <si>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</si>
  <si>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</si>
  <si>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</si>
  <si>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</si>
  <si>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</si>
  <si>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</si>
  <si>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</si>
  <si>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</si>
  <si>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</si>
  <si>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</si>
  <si>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</si>
  <si>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</si>
  <si>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</si>
  <si>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</si>
  <si>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</si>
  <si>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</si>
  <si>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</si>
  <si>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</si>
  <si>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</si>
  <si>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</si>
  <si>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</si>
  <si>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</si>
  <si>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</si>
  <si>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</si>
  <si>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</si>
  <si>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</si>
  <si>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</si>
  <si>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</si>
  <si>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</si>
  <si>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</si>
  <si>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</si>
  <si>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</si>
  <si>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</si>
  <si>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</si>
  <si>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</si>
  <si>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</si>
  <si>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</si>
  <si>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</si>
  <si>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</si>
  <si>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</si>
  <si>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</si>
  <si>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</si>
  <si>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</si>
  <si>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</si>
  <si>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</si>
  <si>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</si>
  <si>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</si>
  <si>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</si>
  <si>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</si>
  <si>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</si>
  <si>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</si>
  <si>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</si>
  <si>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</si>
  <si>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</si>
  <si>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</si>
  <si>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</si>
  <si>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</si>
  <si>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</si>
  <si>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</si>
  <si>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</si>
  <si>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</si>
  <si>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</si>
  <si>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</si>
  <si>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</si>
  <si>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</si>
  <si>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</si>
  <si>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</si>
  <si>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</si>
  <si>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</si>
  <si>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</si>
  <si>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</si>
  <si>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</si>
  <si>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</si>
  <si>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</si>
  <si>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</si>
  <si>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</si>
  <si>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</si>
  <si>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</si>
  <si>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</si>
  <si>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</si>
  <si>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</si>
  <si>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</si>
  <si>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</si>
  <si>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</si>
  <si>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</si>
  <si>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</si>
  <si>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</si>
  <si>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</si>
  <si>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</si>
  <si>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</si>
  <si>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</si>
  <si>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</si>
  <si>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</si>
  <si>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</si>
  <si>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</si>
  <si>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</si>
  <si>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</si>
  <si>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</si>
  <si>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</si>
  <si>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</si>
  <si>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</si>
  <si>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</si>
  <si>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</si>
  <si>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</si>
  <si>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</si>
  <si>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</si>
  <si>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</si>
  <si>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</si>
  <si>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</si>
  <si>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</si>
  <si>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</si>
  <si>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</si>
  <si>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</si>
  <si>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</si>
  <si>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</si>
  <si>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</si>
  <si>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</si>
  <si>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</si>
  <si>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</si>
  <si>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</si>
  <si>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</si>
  <si>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</si>
  <si>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</si>
  <si>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</si>
  <si>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</si>
  <si>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</si>
  <si>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</si>
  <si>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</si>
  <si>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</si>
  <si>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</si>
  <si>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</si>
  <si>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</si>
  <si>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</si>
  <si>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</si>
  <si>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</si>
  <si>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</si>
  <si>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</si>
  <si>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</si>
  <si>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</si>
  <si>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</si>
  <si>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</si>
  <si>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</si>
  <si>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</si>
  <si>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</si>
  <si>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</si>
  <si>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</si>
  <si>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</si>
  <si>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</si>
  <si>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</si>
  <si>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</si>
  <si>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</si>
  <si>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</si>
  <si>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</si>
  <si>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</si>
  <si>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</si>
  <si>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</si>
  <si>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</si>
  <si>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</si>
  <si>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</si>
  <si>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</si>
  <si>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</si>
  <si>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</si>
  <si>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</si>
  <si>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</si>
  <si>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</si>
  <si>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</si>
  <si>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</si>
  <si>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</si>
  <si>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</si>
  <si>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</si>
  <si>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</si>
  <si>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</si>
  <si>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</si>
  <si>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</si>
  <si>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</si>
  <si>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</si>
  <si>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</si>
  <si>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</si>
  <si>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</si>
  <si>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</si>
  <si>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</si>
  <si>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</si>
  <si>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</si>
  <si>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</si>
  <si>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</si>
  <si>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</si>
  <si>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</si>
  <si>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</si>
  <si>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</si>
  <si>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</si>
  <si>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</si>
  <si>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</si>
  <si>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</si>
  <si>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</si>
  <si>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</si>
  <si>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</si>
  <si>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</si>
  <si>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</si>
  <si>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</si>
  <si>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</si>
  <si>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</si>
  <si>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</si>
  <si>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</si>
  <si>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</si>
  <si>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</si>
  <si>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</si>
  <si>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</si>
  <si>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</si>
  <si>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</si>
  <si>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</si>
  <si>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</si>
  <si>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</si>
  <si>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</si>
  <si>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</si>
  <si>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</si>
  <si>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</si>
  <si>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</si>
  <si>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</si>
  <si>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</si>
  <si>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</si>
  <si>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</si>
  <si>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</si>
  <si>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</si>
  <si>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</si>
  <si>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</si>
  <si>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</si>
  <si>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</si>
  <si>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</si>
  <si>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</si>
  <si>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</si>
  <si>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</si>
  <si>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</si>
  <si>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</si>
  <si>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</si>
  <si>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</si>
  <si>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</si>
  <si>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</si>
  <si>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</si>
  <si>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</si>
  <si>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</si>
  <si>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</si>
  <si>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</si>
  <si>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</si>
  <si>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</si>
  <si>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</si>
  <si>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</si>
  <si>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</si>
  <si>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</si>
  <si>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</si>
  <si>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</si>
  <si>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</si>
  <si>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</si>
  <si>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</si>
  <si>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</si>
  <si>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</si>
  <si>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</si>
  <si>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</si>
  <si>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</si>
  <si>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</si>
  <si>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</si>
  <si>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</si>
  <si>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</si>
  <si>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</si>
  <si>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</si>
  <si>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</si>
  <si>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</si>
  <si>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</si>
  <si>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</si>
  <si>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</si>
  <si>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</si>
  <si>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</si>
  <si>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</si>
  <si>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</si>
  <si>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</si>
  <si>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</si>
  <si>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</si>
  <si>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</si>
  <si>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</si>
  <si>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</si>
  <si>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</si>
  <si>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</si>
  <si>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</si>
  <si>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</si>
  <si>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</si>
  <si>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</si>
  <si>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</si>
  <si>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</si>
  <si>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</si>
  <si>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</si>
  <si>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</si>
  <si>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</si>
  <si>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</si>
  <si>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</si>
  <si>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</si>
  <si>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</si>
  <si>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</si>
  <si>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</si>
  <si>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</si>
  <si>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</si>
  <si>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</si>
  <si>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</si>
  <si>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</si>
  <si>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</si>
  <si>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</si>
  <si>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</si>
  <si>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</si>
  <si>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</si>
  <si>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</si>
  <si>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</si>
  <si>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</si>
  <si>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</si>
  <si>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</si>
  <si>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</si>
  <si>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</si>
  <si>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</si>
  <si>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</si>
  <si>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</si>
  <si>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</si>
  <si>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</si>
  <si>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</si>
  <si>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</si>
  <si>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</si>
  <si>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</si>
  <si>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</si>
  <si>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</si>
  <si>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</si>
  <si>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</si>
  <si>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</si>
  <si>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</si>
  <si>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</si>
  <si>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</si>
  <si>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</si>
  <si>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</si>
  <si>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</si>
  <si>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</si>
  <si>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</si>
  <si>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</si>
  <si>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</si>
  <si>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</si>
  <si>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</si>
  <si>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</si>
  <si>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</si>
  <si>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</si>
  <si>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</si>
  <si>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</si>
  <si>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</si>
  <si>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</si>
  <si>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</si>
  <si>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</si>
  <si>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</si>
  <si>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</si>
  <si>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</si>
  <si>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</si>
  <si>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</si>
  <si>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</si>
  <si>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</si>
  <si>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</si>
  <si>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</si>
  <si>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</si>
  <si>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</si>
  <si>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</si>
  <si>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</si>
  <si>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</si>
  <si>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</si>
  <si>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</si>
  <si>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</si>
  <si>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</si>
  <si>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</si>
  <si>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</si>
  <si>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</si>
  <si>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</si>
  <si>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</si>
  <si>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</si>
  <si>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</si>
  <si>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</si>
  <si>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</si>
  <si>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</si>
  <si>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</si>
  <si>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</si>
  <si>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</si>
  <si>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</si>
  <si>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</si>
  <si>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</si>
  <si>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</si>
  <si>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</si>
  <si>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</si>
  <si>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</si>
  <si>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</si>
  <si>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</si>
  <si>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</si>
  <si>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</si>
  <si>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</si>
  <si>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</si>
  <si>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</si>
  <si>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</si>
  <si>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</si>
  <si>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</si>
  <si>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</si>
  <si>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</si>
  <si>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</si>
  <si>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</si>
  <si>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</si>
  <si>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</si>
  <si>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</si>
  <si>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</si>
  <si>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</si>
  <si>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</si>
  <si>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</si>
  <si>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</si>
  <si>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</si>
  <si>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</si>
  <si>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</si>
  <si>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</si>
  <si>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</si>
  <si>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</si>
  <si>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</si>
  <si>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</si>
  <si>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</si>
  <si>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</si>
  <si>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</si>
  <si>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</si>
  <si>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</si>
  <si>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</si>
  <si>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</si>
  <si>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</si>
  <si>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</si>
  <si>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</si>
  <si>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</si>
  <si>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</si>
  <si>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</si>
  <si>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</si>
  <si>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</si>
  <si>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</si>
  <si>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</si>
  <si>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</si>
  <si>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</si>
  <si>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</si>
  <si>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</si>
  <si>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</si>
  <si>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</si>
  <si>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</si>
  <si>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</si>
  <si>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</si>
  <si>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</si>
  <si>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</si>
  <si>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</si>
  <si>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</si>
  <si>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</si>
  <si>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</si>
  <si>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</si>
  <si>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</si>
  <si>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</si>
  <si>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</si>
  <si>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</si>
  <si>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</si>
  <si>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</si>
  <si>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</si>
  <si>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</si>
  <si>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</si>
  <si>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</si>
  <si>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</si>
  <si>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</si>
  <si>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</si>
  <si>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</si>
  <si>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</si>
  <si>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</si>
  <si>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</si>
  <si>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</si>
  <si>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</si>
  <si>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</si>
  <si>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</si>
  <si>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</si>
  <si>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</si>
  <si>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</si>
  <si>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</si>
  <si>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</si>
  <si>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</si>
  <si>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</si>
  <si>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</si>
  <si>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</si>
  <si>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</si>
  <si>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</si>
  <si>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</si>
  <si>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</si>
  <si>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</si>
  <si>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</si>
  <si>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</si>
  <si>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</si>
  <si>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</si>
  <si>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</si>
  <si>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</si>
  <si>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</si>
  <si>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</si>
  <si>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</si>
  <si>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</si>
  <si>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</si>
  <si>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</si>
  <si>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</si>
  <si>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</si>
  <si>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</si>
  <si>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</si>
  <si>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</si>
  <si>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</si>
  <si>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</si>
  <si>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</si>
  <si>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</si>
  <si>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</si>
  <si>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</si>
  <si>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</si>
  <si>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</si>
  <si>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</si>
  <si>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</si>
  <si>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</si>
  <si>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</si>
  <si>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</si>
  <si>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</si>
  <si>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</si>
  <si>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</si>
  <si>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</si>
  <si>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</si>
  <si>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</si>
  <si>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</si>
  <si>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</si>
  <si>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</si>
  <si>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</si>
  <si>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</si>
  <si>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</si>
  <si>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</si>
  <si>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</si>
  <si>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</si>
  <si>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</si>
  <si>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</si>
  <si>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</si>
  <si>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</si>
  <si>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</si>
  <si>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</si>
  <si>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</si>
  <si>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</si>
  <si>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</si>
  <si>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</si>
  <si>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</si>
  <si>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</si>
  <si>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</si>
  <si>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</si>
  <si>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</si>
  <si>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</si>
  <si>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</si>
  <si>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</si>
  <si>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</si>
  <si>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</si>
  <si>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</si>
  <si>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</si>
  <si>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</si>
  <si>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</si>
  <si>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</si>
  <si>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</si>
  <si>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</si>
  <si>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</si>
  <si>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</si>
  <si>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</si>
  <si>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</si>
  <si>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</si>
  <si>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</si>
  <si>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</si>
  <si>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</si>
  <si>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</si>
  <si>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</si>
  <si>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</si>
  <si>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</si>
  <si>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</si>
  <si>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</si>
  <si>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</si>
  <si>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</si>
  <si>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</si>
  <si>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</si>
  <si>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</si>
  <si>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</si>
  <si>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</si>
  <si>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</si>
  <si>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</si>
  <si>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</si>
  <si>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</si>
  <si>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</si>
  <si>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</si>
  <si>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</si>
  <si>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</si>
  <si>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</si>
  <si>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</si>
  <si>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</si>
  <si>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</si>
  <si>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</si>
  <si>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</si>
  <si>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</si>
  <si>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</si>
  <si>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</si>
  <si>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</si>
  <si>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</si>
  <si>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</si>
  <si>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</si>
  <si>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</si>
  <si>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</si>
  <si>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</si>
  <si>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</si>
  <si>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</si>
  <si>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</si>
  <si>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</si>
  <si>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</si>
  <si>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</si>
  <si>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</si>
  <si>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</si>
  <si>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</si>
  <si>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</si>
  <si>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</si>
  <si>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</si>
  <si>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</si>
  <si>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</si>
  <si>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</si>
  <si>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</si>
  <si>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</si>
  <si>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</si>
  <si>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</si>
  <si>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</si>
  <si>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</si>
  <si>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</si>
  <si>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</si>
  <si>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</si>
  <si>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</si>
  <si>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</si>
  <si>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</si>
  <si>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</si>
  <si>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</si>
  <si>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</si>
  <si>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</si>
  <si>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</si>
  <si>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</si>
  <si>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</si>
  <si>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</si>
  <si>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</si>
  <si>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</si>
  <si>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</si>
  <si>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</si>
  <si>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</si>
  <si>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</si>
  <si>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</si>
  <si>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</si>
  <si>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</si>
  <si>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</si>
  <si>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</si>
  <si>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</si>
  <si>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</si>
  <si>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</si>
  <si>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</si>
  <si>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</si>
  <si>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</si>
  <si>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</si>
  <si>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</si>
  <si>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</si>
  <si>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</si>
  <si>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</si>
  <si>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</si>
  <si>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</si>
  <si>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</si>
  <si>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</si>
  <si>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</si>
  <si>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</si>
  <si>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</si>
  <si>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</si>
  <si>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</si>
  <si>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</si>
  <si>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</si>
  <si>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</si>
  <si>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</si>
  <si>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</si>
  <si>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</si>
  <si>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</si>
  <si>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</si>
  <si>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</si>
  <si>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</si>
  <si>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</si>
  <si>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</si>
  <si>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</si>
  <si>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</si>
  <si>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</si>
  <si>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</si>
  <si>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</si>
  <si>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</si>
  <si>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</si>
  <si>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</si>
  <si>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</si>
  <si>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</si>
  <si>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</si>
  <si>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</si>
  <si>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</si>
  <si>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</si>
  <si>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</si>
  <si>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</si>
  <si>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</si>
  <si>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</si>
  <si>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</si>
  <si>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</si>
  <si>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</si>
  <si>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</si>
  <si>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</si>
  <si>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</si>
  <si>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</si>
  <si>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</si>
  <si>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</si>
  <si>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</si>
  <si>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</si>
  <si>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</si>
  <si>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</si>
  <si>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</si>
  <si>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</si>
  <si>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</si>
  <si>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</si>
  <si>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</si>
  <si>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</si>
  <si>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</si>
  <si>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</si>
  <si>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</si>
  <si>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</si>
  <si>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</si>
  <si>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</si>
  <si>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</si>
  <si>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</si>
  <si>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</si>
  <si>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</si>
  <si>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</si>
  <si>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</si>
  <si>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</si>
  <si>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</si>
  <si>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</si>
  <si>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</si>
  <si>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</si>
  <si>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</si>
  <si>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</si>
  <si>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</si>
  <si>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</si>
  <si>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</si>
  <si>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</si>
  <si>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</si>
  <si>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</si>
  <si>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</si>
  <si>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</si>
  <si>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</si>
  <si>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</si>
  <si>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</si>
  <si>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</si>
  <si>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</si>
  <si>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</si>
  <si>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</si>
  <si>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</si>
  <si>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</si>
  <si>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</si>
  <si>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</si>
  <si>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</si>
  <si>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</si>
  <si>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</si>
  <si>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</si>
  <si>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</si>
  <si>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</si>
  <si>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</si>
  <si>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</si>
  <si>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</si>
  <si>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</si>
  <si>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</si>
  <si>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</si>
  <si>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</si>
  <si>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</si>
  <si>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</si>
  <si>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</si>
  <si>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</si>
  <si>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</si>
  <si>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</si>
  <si>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</si>
  <si>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</si>
  <si>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</si>
  <si>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</si>
  <si>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</si>
  <si>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</si>
  <si>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</si>
  <si>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</si>
  <si>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</si>
  <si>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</si>
  <si>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</si>
  <si>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</si>
  <si>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</si>
  <si>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</si>
  <si>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</si>
  <si>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</si>
  <si>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</si>
  <si>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</si>
  <si>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</si>
  <si>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</si>
  <si>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</si>
  <si>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</si>
  <si>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</si>
  <si>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</si>
  <si>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</si>
  <si>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</si>
  <si>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</si>
  <si>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</si>
  <si>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</si>
  <si>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</si>
  <si>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</si>
  <si>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</si>
  <si>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</si>
  <si>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</si>
  <si>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</si>
  <si>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</si>
  <si>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</si>
  <si>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</si>
  <si>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</si>
  <si>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</si>
  <si>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</si>
  <si>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</si>
  <si>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</si>
  <si>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</si>
  <si>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</si>
  <si>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</si>
  <si>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</si>
  <si>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</si>
  <si>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</si>
  <si>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</si>
  <si>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</si>
  <si>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</si>
  <si>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</si>
  <si>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</si>
  <si>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</si>
  <si>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</si>
  <si>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</si>
  <si>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</si>
  <si>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</si>
  <si>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</si>
  <si>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</si>
  <si>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</si>
  <si>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</si>
  <si>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</si>
  <si>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</si>
  <si>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</si>
  <si>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</si>
  <si>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</si>
  <si>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</si>
  <si>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</si>
  <si>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</si>
  <si>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</si>
  <si>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</si>
  <si>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</si>
  <si>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</si>
  <si>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</si>
  <si>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</si>
  <si>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</si>
  <si>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</si>
  <si>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</si>
  <si>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</si>
  <si>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</si>
  <si>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</si>
  <si>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</si>
  <si>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</si>
  <si>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</si>
  <si>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</si>
  <si>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</si>
  <si>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</si>
  <si>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</si>
  <si>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</si>
  <si>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</si>
  <si>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</si>
  <si>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</si>
  <si>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</si>
  <si>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</si>
  <si>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</si>
  <si>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</si>
  <si>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</si>
  <si>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</si>
  <si>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</si>
  <si>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</si>
  <si>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</si>
  <si>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</si>
  <si>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</si>
  <si>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</si>
  <si>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</si>
  <si>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</si>
  <si>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</si>
  <si>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</si>
  <si>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</si>
  <si>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</si>
  <si>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</si>
  <si>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</si>
  <si>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</si>
  <si>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</si>
  <si>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</si>
  <si>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</si>
  <si>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</si>
  <si>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</si>
  <si>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</si>
  <si>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</si>
  <si>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</si>
  <si>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</si>
  <si>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</si>
  <si>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</si>
  <si>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</si>
  <si>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</si>
  <si>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</si>
  <si>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</si>
  <si>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</si>
  <si>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</si>
  <si>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</si>
  <si>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</si>
  <si>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</si>
  <si>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</si>
  <si>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</si>
  <si>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</si>
  <si>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</si>
  <si>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</si>
  <si>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</si>
  <si>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</si>
  <si>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</si>
  <si>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</si>
  <si>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</si>
  <si>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</si>
  <si>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</si>
  <si>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</si>
  <si>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</si>
  <si>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</si>
  <si>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</si>
  <si>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</si>
  <si>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</si>
  <si>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</si>
  <si>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</si>
  <si>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</si>
  <si>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</si>
  <si>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</si>
  <si>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</si>
  <si>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</si>
  <si>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</si>
  <si>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</si>
  <si>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</si>
  <si>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</si>
  <si>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</si>
  <si>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</si>
  <si>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</si>
  <si>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</si>
  <si>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</si>
  <si>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</si>
  <si>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</si>
  <si>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</si>
  <si>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</si>
  <si>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</si>
  <si>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</si>
  <si>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</si>
  <si>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</si>
  <si>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</si>
  <si>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</si>
  <si>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</si>
  <si>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</si>
  <si>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</si>
  <si>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</si>
  <si>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</si>
  <si>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</si>
  <si>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</si>
  <si>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</si>
  <si>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</si>
  <si>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</si>
  <si>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</si>
  <si>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</si>
  <si>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</si>
  <si>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</si>
  <si>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</si>
  <si>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</si>
  <si>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</si>
  <si>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</si>
  <si>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</si>
  <si>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</si>
  <si>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</si>
  <si>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</si>
  <si>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</si>
  <si>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</si>
  <si>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</si>
  <si>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</si>
  <si>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</si>
  <si>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</si>
  <si>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</si>
  <si>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</si>
  <si>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</si>
  <si>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</si>
  <si>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</si>
  <si>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</si>
  <si>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</si>
  <si>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</si>
  <si>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</si>
  <si>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</si>
  <si>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</si>
  <si>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</si>
  <si>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</si>
  <si>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</si>
  <si>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</si>
  <si>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</si>
  <si>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</si>
  <si>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</si>
  <si>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</si>
  <si>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</si>
  <si>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</si>
  <si>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</si>
  <si>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</si>
  <si>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</si>
  <si>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</si>
  <si>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</si>
  <si>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</si>
  <si>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</si>
  <si>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</si>
  <si>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</si>
  <si>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</si>
  <si>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</si>
  <si>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</si>
  <si>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</si>
  <si>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</si>
  <si>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</si>
  <si>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</si>
  <si>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</si>
  <si>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</si>
  <si>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</si>
  <si>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</si>
  <si>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</si>
  <si>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</si>
  <si>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</si>
  <si>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</si>
  <si>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</si>
  <si>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</si>
  <si>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</si>
  <si>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</si>
  <si>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</si>
  <si>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</si>
  <si>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</si>
  <si>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</si>
  <si>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</si>
  <si>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</si>
  <si>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</si>
  <si>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</si>
  <si>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</si>
  <si>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</si>
  <si>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</si>
  <si>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</si>
  <si>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</si>
  <si>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</si>
  <si>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</si>
  <si>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</si>
  <si>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</si>
  <si>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</si>
  <si>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</si>
  <si>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</si>
  <si>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</si>
  <si>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</si>
  <si>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</si>
  <si>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</si>
  <si>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</si>
  <si>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</si>
  <si>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</si>
  <si>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</si>
  <si>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</si>
  <si>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</si>
  <si>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</si>
  <si>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</si>
  <si>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</si>
  <si>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</si>
  <si>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</si>
  <si>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</si>
  <si>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</si>
  <si>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</si>
  <si>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</si>
  <si>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</si>
  <si>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</si>
  <si>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</si>
  <si>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</si>
  <si>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</si>
  <si>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</si>
  <si>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</si>
  <si>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</si>
  <si>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</si>
  <si>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</si>
  <si>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</si>
  <si>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</si>
  <si>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</si>
  <si>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</si>
  <si>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</si>
  <si>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</si>
  <si>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</si>
  <si>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</si>
  <si>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</si>
  <si>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</si>
  <si>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</si>
  <si>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</si>
  <si>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</si>
  <si>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</si>
  <si>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</si>
  <si>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</si>
  <si>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</si>
  <si>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</si>
  <si>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</si>
  <si>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</si>
  <si>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</si>
  <si>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</si>
  <si>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</si>
  <si>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</si>
  <si>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</si>
  <si>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</si>
  <si>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</si>
  <si>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</si>
  <si>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</si>
  <si>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</si>
  <si>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</si>
  <si>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</si>
  <si>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</si>
  <si>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</si>
  <si>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</si>
  <si>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</si>
  <si>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</si>
  <si>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</si>
  <si>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</si>
  <si>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</si>
  <si>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</si>
  <si>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</si>
  <si>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</si>
  <si>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</si>
  <si>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</si>
  <si>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</si>
  <si>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</si>
  <si>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</si>
  <si>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</si>
  <si>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</si>
  <si>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</si>
  <si>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</si>
  <si>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</si>
  <si>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</si>
  <si>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</si>
  <si>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</si>
  <si>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</si>
  <si>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</si>
  <si>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</si>
  <si>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</si>
  <si>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</si>
  <si>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</si>
  <si>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</si>
  <si>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</si>
  <si>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</si>
  <si>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</si>
  <si>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</si>
  <si>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</si>
  <si>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</si>
  <si>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</si>
  <si>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</si>
  <si>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</si>
  <si>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</si>
  <si>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</si>
  <si>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</si>
  <si>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</si>
  <si>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</si>
  <si>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</si>
  <si>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</si>
  <si>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</si>
  <si>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</si>
  <si>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</si>
  <si>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</si>
  <si>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</si>
  <si>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</si>
  <si>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</si>
  <si>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</si>
  <si>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</si>
  <si>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</si>
  <si>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</si>
  <si>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</si>
  <si>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</si>
  <si>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</si>
  <si>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</si>
  <si>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</si>
  <si>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</si>
  <si>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</si>
  <si>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</si>
  <si>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</si>
  <si>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</si>
  <si>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</si>
  <si>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</si>
  <si>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</si>
  <si>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</si>
  <si>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</si>
  <si>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</si>
  <si>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</si>
  <si>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</si>
  <si>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</si>
  <si>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</si>
  <si>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</si>
  <si>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</si>
  <si>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</si>
  <si>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</si>
  <si>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</si>
  <si>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</si>
  <si>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</si>
  <si>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</si>
  <si>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</si>
  <si>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</si>
  <si>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</si>
  <si>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</si>
  <si>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</si>
  <si>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</si>
  <si>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</si>
  <si>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</si>
  <si>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</si>
  <si>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</si>
  <si>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</si>
  <si>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</si>
  <si>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</si>
  <si>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</si>
  <si>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</si>
  <si>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</si>
  <si>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</si>
  <si>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</si>
  <si>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</si>
  <si>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</si>
  <si>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</si>
  <si>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</si>
  <si>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</si>
  <si>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</si>
  <si>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</si>
  <si>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</si>
  <si>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</si>
  <si>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</si>
  <si>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</si>
  <si>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</si>
  <si>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</si>
  <si>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</si>
  <si>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</si>
  <si>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</si>
  <si>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</si>
  <si>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</si>
  <si>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</si>
  <si>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</si>
  <si>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</si>
  <si>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</si>
  <si>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</si>
  <si>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</si>
  <si>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</si>
  <si>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</si>
  <si>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</si>
  <si>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</si>
  <si>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</si>
  <si>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</si>
  <si>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</si>
  <si>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</si>
  <si>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</si>
  <si>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</si>
  <si>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</si>
  <si>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</si>
  <si>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</si>
  <si>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</si>
  <si>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</si>
  <si>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</si>
  <si>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</si>
  <si>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</si>
  <si>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</si>
  <si>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</si>
  <si>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</si>
  <si>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</si>
  <si>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</si>
  <si>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</si>
  <si>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</si>
  <si>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</si>
  <si>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</si>
  <si>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</si>
  <si>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</si>
  <si>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</si>
  <si>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</si>
  <si>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</si>
  <si>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</si>
  <si>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</si>
  <si>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</si>
  <si>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</si>
  <si>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</si>
  <si>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</si>
  <si>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</si>
  <si>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</si>
  <si>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</si>
  <si>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</si>
  <si>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</si>
  <si>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</si>
  <si>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</si>
  <si>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</si>
  <si>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</si>
  <si>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</si>
  <si>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</si>
  <si>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</si>
  <si>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</si>
  <si>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</si>
  <si>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</si>
  <si>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</si>
  <si>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</si>
  <si>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</si>
  <si>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</si>
  <si>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</si>
  <si>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</si>
  <si>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</si>
  <si>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</si>
  <si>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</si>
  <si>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</si>
  <si>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</si>
  <si>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</si>
  <si>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</si>
  <si>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</si>
  <si>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</si>
  <si>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</si>
  <si>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</si>
  <si>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</si>
  <si>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</si>
  <si>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</si>
  <si>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</si>
  <si>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</si>
  <si>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</si>
  <si>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</si>
  <si>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</si>
  <si>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</si>
  <si>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</si>
  <si>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</si>
  <si>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</si>
  <si>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</si>
  <si>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</si>
  <si>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</si>
  <si>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</si>
  <si>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</si>
  <si>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</si>
  <si>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</si>
  <si>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</si>
  <si>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</si>
  <si>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</si>
  <si>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</si>
  <si>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</si>
  <si>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</si>
  <si>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</si>
  <si>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</si>
  <si>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</si>
  <si>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</si>
  <si>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</si>
  <si>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</si>
  <si>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</si>
  <si>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</si>
  <si>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</si>
  <si>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</si>
  <si>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</si>
  <si>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</si>
  <si>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</si>
  <si>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</si>
  <si>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</si>
  <si>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</si>
  <si>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</si>
  <si>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</si>
  <si>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</si>
  <si>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</si>
  <si>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</si>
  <si>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</si>
  <si>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</si>
  <si>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</si>
  <si>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</si>
  <si>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</si>
  <si>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</si>
  <si>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</si>
  <si>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</si>
  <si>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</si>
  <si>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</si>
  <si>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</si>
  <si>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</si>
  <si>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</si>
  <si>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</si>
  <si>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</si>
  <si>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</si>
  <si>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</si>
  <si>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</si>
  <si>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</si>
  <si>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</si>
  <si>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</si>
  <si>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</si>
  <si>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</si>
  <si>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</si>
  <si>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</si>
  <si>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</si>
  <si>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</si>
  <si>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</si>
  <si>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</si>
  <si>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</si>
  <si>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</si>
  <si>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</si>
  <si>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</si>
  <si>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</si>
  <si>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</si>
  <si>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</si>
  <si>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</si>
  <si>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</si>
  <si>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</si>
  <si>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</si>
  <si>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</si>
  <si>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</si>
  <si>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</si>
  <si>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</si>
  <si>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</si>
  <si>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</si>
  <si>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</si>
  <si>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</si>
  <si>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</si>
  <si>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</si>
  <si>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</si>
  <si>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</si>
  <si>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</si>
  <si>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</si>
  <si>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</si>
  <si>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</si>
  <si>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</si>
  <si>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</si>
  <si>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</si>
  <si>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</si>
  <si>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</si>
  <si>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</si>
  <si>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</si>
  <si>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</si>
  <si>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</si>
  <si>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</si>
  <si>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</si>
  <si>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</si>
  <si>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</si>
  <si>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</si>
  <si>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</si>
  <si>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</si>
  <si>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</si>
  <si>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</si>
  <si>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</si>
  <si>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</si>
  <si>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</si>
  <si>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</si>
  <si>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</si>
  <si>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</si>
  <si>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</si>
  <si>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</si>
  <si>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</si>
  <si>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</si>
  <si>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</si>
  <si>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</si>
  <si>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</si>
  <si>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</si>
  <si>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</si>
  <si>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</si>
  <si>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</si>
  <si>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</si>
  <si>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</si>
  <si>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</si>
  <si>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</si>
  <si>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</si>
  <si>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</si>
  <si>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</si>
  <si>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</si>
  <si>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</si>
  <si>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</si>
  <si>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</si>
  <si>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</si>
  <si>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</si>
  <si>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</si>
  <si>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</si>
  <si>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</si>
  <si>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</si>
  <si>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</si>
  <si>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</si>
  <si>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</si>
  <si>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</si>
  <si>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</si>
  <si>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</si>
  <si>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</si>
  <si>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</si>
  <si>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</si>
  <si>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</si>
  <si>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</si>
  <si>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</si>
  <si>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</si>
  <si>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</si>
  <si>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</si>
  <si>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</si>
  <si>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</si>
  <si>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</si>
  <si>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</si>
  <si>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</si>
  <si>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</si>
  <si>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</si>
  <si>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</si>
  <si>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</si>
  <si>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</si>
  <si>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</si>
  <si>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</si>
  <si>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</si>
  <si>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</si>
  <si>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</si>
  <si>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</si>
  <si>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</si>
  <si>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</si>
  <si>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</si>
  <si>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</si>
  <si>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</si>
  <si>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</si>
  <si>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</si>
  <si>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</si>
  <si>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</si>
  <si>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</si>
  <si>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</si>
  <si>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</si>
  <si>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</si>
  <si>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</si>
  <si>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</si>
  <si>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</si>
  <si>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</si>
  <si>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</si>
  <si>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</si>
  <si>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</si>
  <si>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</si>
  <si>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</si>
  <si>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</si>
  <si>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</si>
  <si>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</si>
  <si>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</si>
  <si>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</si>
  <si>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</si>
  <si>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</si>
  <si>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</si>
  <si>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</si>
  <si>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</si>
  <si>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</si>
  <si>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</si>
  <si>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</si>
  <si>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</si>
  <si>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</si>
  <si>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</si>
  <si>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</si>
  <si>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</si>
  <si>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</si>
  <si>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</si>
  <si>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</si>
  <si>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</si>
  <si>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</si>
  <si>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</si>
  <si>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</si>
  <si>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</si>
  <si>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</si>
  <si>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</si>
  <si>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</si>
  <si>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</si>
  <si>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</si>
  <si>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</si>
  <si>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</si>
  <si>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</si>
  <si>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</si>
  <si>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</si>
  <si>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</si>
  <si>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</si>
  <si>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</si>
  <si>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</si>
  <si>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</si>
  <si>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</si>
  <si>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</si>
  <si>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</si>
  <si>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</si>
  <si>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</si>
  <si>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</si>
  <si>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</si>
  <si>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</si>
  <si>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</si>
  <si>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</si>
  <si>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</si>
  <si>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</si>
  <si>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</si>
  <si>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</si>
  <si>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</si>
  <si>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</si>
  <si>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</si>
  <si>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</si>
  <si>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</si>
  <si>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</si>
  <si>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</si>
  <si>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</si>
  <si>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</si>
  <si>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</si>
  <si>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</si>
  <si>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</si>
  <si>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</si>
  <si>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</si>
  <si>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</si>
  <si>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</si>
  <si>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</si>
  <si>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</si>
  <si>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</si>
  <si>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</si>
  <si>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</si>
  <si>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</si>
  <si>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</si>
  <si>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</si>
  <si>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</si>
  <si>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</si>
  <si>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</si>
  <si>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</si>
  <si>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</si>
  <si>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</si>
  <si>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</si>
  <si>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</si>
  <si>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</si>
  <si>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</si>
  <si>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</si>
  <si>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</si>
  <si>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</si>
  <si>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</si>
  <si>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</si>
  <si>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</si>
  <si>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</si>
  <si>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</si>
  <si>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</si>
  <si>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</si>
  <si>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</si>
  <si>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</si>
  <si>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</si>
  <si>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</si>
  <si>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</si>
  <si>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</si>
  <si>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</si>
  <si>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</si>
  <si>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</si>
  <si>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</si>
  <si>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</si>
  <si>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</si>
  <si>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</si>
  <si>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</si>
  <si>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</si>
  <si>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</si>
  <si>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</si>
  <si>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</si>
  <si>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</si>
  <si>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</si>
  <si>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</si>
  <si>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</si>
  <si>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</si>
  <si>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</si>
  <si>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</si>
  <si>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</si>
  <si>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</si>
  <si>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</si>
  <si>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</si>
  <si>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</si>
  <si>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</si>
  <si>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</si>
  <si>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</si>
  <si>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</si>
  <si>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</si>
  <si>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</si>
  <si>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</si>
  <si>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</si>
  <si>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</si>
  <si>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</si>
  <si>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</si>
  <si>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</si>
  <si>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</si>
  <si>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</si>
  <si>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</si>
  <si>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</si>
  <si>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</si>
  <si>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</si>
  <si>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</si>
  <si>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</si>
  <si>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</si>
  <si>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</si>
  <si>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</si>
  <si>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</si>
  <si>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</si>
  <si>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</si>
  <si>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</si>
  <si>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</si>
  <si>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</si>
  <si>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</si>
  <si>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</si>
  <si>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</si>
  <si>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</si>
  <si>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</si>
  <si>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</si>
  <si>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</si>
  <si>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</si>
  <si>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</si>
  <si>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</si>
  <si>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</si>
  <si>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</si>
  <si>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</si>
  <si>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</si>
  <si>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</si>
  <si>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</si>
  <si>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</si>
  <si>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</si>
  <si>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</si>
  <si>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</si>
  <si>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</si>
  <si>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</si>
  <si>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</si>
  <si>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</si>
  <si>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</si>
  <si>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</si>
  <si>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</si>
  <si>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</si>
  <si>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</si>
  <si>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</si>
  <si>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</si>
  <si>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</si>
  <si>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</si>
  <si>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</si>
  <si>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</si>
  <si>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</si>
  <si>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</si>
  <si>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</si>
  <si>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</si>
  <si>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</si>
  <si>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</si>
  <si>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</si>
  <si>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</si>
  <si>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</si>
  <si>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</si>
  <si>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</si>
  <si>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</si>
  <si>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</si>
  <si>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</si>
  <si>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</si>
  <si>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</si>
  <si>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</si>
  <si>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</si>
  <si>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</si>
  <si>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</si>
  <si>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</si>
  <si>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</si>
  <si>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</si>
  <si>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</si>
  <si>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</si>
  <si>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</si>
  <si>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</si>
  <si>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</si>
  <si>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</si>
  <si>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</si>
  <si>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</si>
  <si>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</si>
  <si>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</si>
  <si>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</si>
  <si>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</si>
  <si>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</si>
  <si>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</si>
  <si>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</si>
  <si>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</si>
  <si>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</si>
  <si>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</si>
  <si>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</si>
  <si>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</si>
  <si>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</si>
  <si>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</si>
  <si>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</si>
  <si>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</si>
  <si>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</si>
  <si>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</si>
  <si>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</si>
  <si>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</si>
  <si>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</si>
  <si>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</si>
  <si>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</si>
  <si>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</si>
  <si>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</si>
  <si>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</si>
  <si>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</si>
  <si>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</si>
  <si>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</si>
  <si>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</si>
  <si>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</si>
  <si>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</si>
  <si>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</si>
  <si>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</si>
  <si>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</si>
  <si>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</si>
  <si>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</si>
  <si>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</si>
  <si>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</si>
  <si>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</si>
  <si>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</si>
  <si>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</si>
  <si>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</si>
  <si>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</si>
  <si>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</si>
  <si>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</si>
  <si>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</si>
  <si>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</si>
  <si>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</si>
  <si>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</si>
  <si>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</si>
  <si>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</si>
  <si>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</si>
  <si>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</si>
  <si>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</si>
  <si>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</si>
  <si>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</si>
  <si>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</si>
  <si>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</si>
  <si>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</si>
  <si>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</si>
  <si>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</si>
  <si>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</si>
  <si>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</si>
  <si>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</si>
  <si>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</si>
  <si>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</si>
  <si>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</si>
  <si>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</si>
  <si>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</si>
  <si>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</si>
  <si>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</si>
  <si>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</si>
  <si>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</si>
  <si>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</si>
  <si>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</si>
  <si>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</si>
  <si>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</si>
  <si>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</si>
  <si>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</si>
  <si>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</si>
  <si>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</si>
  <si>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</si>
  <si>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</si>
  <si>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</si>
  <si>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</si>
  <si>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</si>
  <si>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</si>
  <si>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</si>
  <si>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</si>
  <si>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</si>
  <si>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</si>
  <si>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</si>
  <si>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</si>
  <si>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</si>
  <si>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</si>
  <si>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</si>
  <si>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</si>
  <si>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</si>
  <si>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</si>
  <si>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</si>
  <si>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</si>
  <si>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</si>
  <si>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</si>
  <si>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</si>
  <si>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</si>
  <si>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</si>
  <si>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</si>
  <si>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</si>
  <si>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</si>
  <si>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</si>
  <si>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</si>
  <si>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</si>
  <si>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</si>
  <si>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</si>
  <si>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</si>
  <si>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</si>
  <si>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</si>
  <si>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</si>
  <si>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</si>
  <si>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</si>
  <si>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</si>
  <si>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</si>
  <si>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</si>
  <si>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</si>
  <si>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</si>
  <si>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</si>
  <si>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</si>
  <si>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</si>
  <si>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</si>
  <si>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</si>
  <si>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</si>
  <si>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</si>
  <si>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</si>
  <si>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</si>
  <si>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</si>
  <si>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</si>
  <si>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</si>
  <si>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</si>
  <si>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</si>
  <si>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</si>
  <si>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</si>
  <si>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</si>
  <si>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</si>
  <si>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</si>
  <si>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</si>
  <si>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</si>
  <si>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</si>
  <si>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</si>
  <si>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</si>
  <si>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</si>
  <si>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</si>
  <si>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</si>
  <si>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</si>
  <si>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</si>
  <si>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</si>
  <si>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</si>
  <si>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</si>
  <si>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</si>
  <si>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</si>
  <si>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</si>
  <si>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</si>
  <si>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</si>
  <si>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</si>
  <si>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</si>
  <si>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</si>
  <si>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</si>
  <si>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</si>
  <si>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</si>
  <si>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</si>
  <si>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</si>
  <si>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</si>
  <si>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</si>
  <si>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</si>
  <si>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</si>
  <si>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</si>
  <si>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</si>
  <si>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</si>
  <si>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</si>
  <si>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</si>
  <si>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</si>
  <si>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</si>
  <si>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</si>
  <si>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</si>
  <si>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</si>
  <si>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</si>
  <si>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</si>
  <si>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</si>
  <si>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</si>
  <si>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</si>
  <si>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</si>
  <si>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</si>
  <si>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</si>
  <si>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</si>
  <si>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</si>
  <si>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</si>
  <si>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</si>
  <si>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</si>
  <si>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</si>
  <si>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</si>
  <si>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</si>
  <si>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</si>
  <si>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</si>
  <si>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</si>
  <si>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</si>
  <si>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</si>
  <si>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</si>
  <si>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</si>
  <si>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</si>
  <si>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</si>
  <si>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</si>
  <si>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</si>
  <si>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</si>
  <si>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</si>
  <si>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</si>
  <si>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</si>
  <si>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</si>
  <si>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</si>
  <si>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</si>
  <si>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</si>
  <si>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</si>
  <si>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</si>
  <si>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</si>
  <si>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</si>
  <si>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</si>
  <si>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</si>
  <si>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</si>
  <si>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</si>
  <si>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</si>
  <si>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</si>
  <si>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</si>
  <si>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</si>
  <si>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</si>
  <si>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</si>
  <si>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</si>
  <si>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</si>
  <si>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</si>
  <si>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</si>
  <si>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</si>
  <si>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</si>
  <si>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</si>
  <si>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</si>
  <si>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</si>
  <si>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</si>
  <si>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</si>
  <si>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</si>
  <si>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</si>
  <si>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</si>
  <si>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</si>
  <si>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</si>
  <si>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</si>
  <si>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</si>
  <si>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</si>
  <si>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</si>
  <si>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</si>
  <si>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</si>
  <si>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</si>
  <si>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</si>
  <si>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</si>
  <si>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</si>
  <si>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</si>
  <si>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</si>
  <si>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</si>
  <si>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</si>
  <si>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</si>
  <si>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</si>
  <si>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</si>
  <si>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</si>
  <si>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</si>
  <si>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</si>
  <si>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</si>
  <si>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</si>
  <si>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</si>
  <si>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</si>
  <si>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</si>
  <si>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</si>
  <si>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</si>
  <si>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</si>
  <si>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</si>
  <si>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</si>
  <si>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</si>
  <si>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</si>
  <si>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</si>
  <si>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</si>
  <si>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</si>
  <si>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</si>
  <si>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</si>
  <si>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</si>
  <si>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</si>
  <si>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</si>
  <si>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</si>
  <si>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</si>
  <si>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</si>
  <si>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</si>
  <si>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</si>
  <si>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</si>
  <si>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</si>
  <si>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</si>
  <si>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</si>
  <si>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</si>
  <si>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</si>
  <si>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</si>
  <si>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</si>
  <si>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</si>
  <si>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</si>
  <si>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</si>
  <si>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</si>
  <si>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</si>
  <si>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</si>
  <si>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</si>
  <si>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</si>
  <si>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</si>
  <si>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</si>
  <si>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</si>
  <si>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</si>
  <si>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</si>
  <si>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</si>
  <si>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</si>
  <si>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</si>
  <si>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</si>
  <si>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</si>
  <si>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</si>
  <si>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</si>
  <si>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</si>
  <si>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</si>
  <si>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</si>
  <si>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</si>
  <si>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</si>
  <si>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</si>
  <si>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</si>
  <si>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</si>
  <si>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</si>
  <si>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</si>
  <si>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</si>
  <si>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</si>
  <si>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</si>
  <si>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</si>
  <si>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</si>
  <si>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</si>
  <si>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</si>
  <si>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</si>
  <si>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</si>
  <si>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</si>
  <si>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</si>
  <si>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</si>
  <si>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</si>
  <si>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</si>
  <si>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</si>
  <si>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</si>
  <si>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</si>
  <si>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</si>
  <si>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</si>
  <si>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</si>
  <si>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</si>
  <si>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</si>
  <si>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</si>
  <si>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</si>
  <si>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</si>
  <si>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</si>
  <si>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</si>
  <si>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</si>
  <si>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</si>
  <si>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</si>
  <si>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</si>
  <si>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</si>
  <si>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</si>
  <si>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</si>
  <si>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</si>
  <si>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</si>
  <si>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</si>
  <si>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</si>
  <si>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</si>
  <si>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</si>
  <si>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</si>
  <si>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</si>
  <si>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</si>
  <si>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</si>
  <si>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</si>
  <si>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</si>
  <si>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</si>
  <si>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</si>
  <si>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</si>
  <si>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</si>
  <si>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</si>
  <si>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</si>
  <si>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</si>
  <si>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</si>
  <si>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</si>
  <si>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</si>
  <si>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</si>
  <si>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</si>
  <si>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</si>
  <si>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</si>
  <si>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</si>
  <si>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</si>
  <si>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</si>
  <si>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</si>
  <si>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</si>
  <si>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</si>
  <si>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</si>
  <si>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</si>
  <si>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</si>
  <si>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</si>
  <si>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</si>
  <si>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</si>
  <si>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</si>
  <si>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</si>
  <si>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</si>
  <si>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</si>
  <si>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</si>
  <si>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</si>
  <si>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</si>
  <si>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</si>
  <si>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</si>
  <si>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</si>
  <si>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</si>
  <si>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</si>
  <si>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</si>
  <si>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</si>
  <si>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</si>
  <si>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</si>
  <si>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</si>
  <si>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</si>
  <si>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</si>
  <si>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</si>
  <si>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</si>
  <si>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</si>
  <si>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</si>
  <si>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</si>
  <si>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</si>
  <si>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</si>
  <si>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</si>
  <si>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</si>
  <si>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</si>
  <si>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</si>
  <si>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</si>
  <si>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</si>
  <si>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</si>
  <si>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</si>
  <si>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</si>
  <si>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</si>
  <si>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</si>
  <si>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</si>
  <si>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</si>
  <si>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</si>
  <si>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</si>
  <si>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</si>
  <si>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</si>
  <si>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</si>
  <si>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</si>
  <si>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</si>
  <si>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</si>
  <si>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</si>
  <si>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</si>
  <si>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</si>
  <si>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</si>
  <si>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</si>
  <si>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</si>
  <si>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</si>
  <si>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</si>
  <si>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</si>
  <si>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</si>
  <si>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</si>
  <si>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</si>
  <si>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</si>
  <si>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</si>
  <si>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</si>
  <si>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</si>
  <si>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</si>
  <si>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</si>
  <si>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</si>
  <si>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</si>
  <si>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</si>
  <si>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</si>
  <si>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</si>
  <si>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</si>
  <si>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</si>
  <si>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</si>
  <si>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</si>
  <si>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</si>
  <si>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</si>
  <si>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</si>
  <si>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</si>
  <si>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</si>
  <si>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</si>
  <si>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</si>
  <si>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</si>
  <si>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</si>
  <si>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</si>
  <si>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</si>
  <si>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</si>
  <si>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</si>
  <si>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</si>
  <si>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</si>
  <si>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</si>
  <si>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</si>
  <si>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</si>
  <si>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</si>
  <si>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</si>
  <si>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</si>
  <si>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</si>
  <si>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</si>
  <si>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</si>
  <si>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</si>
  <si>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</si>
  <si>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</si>
  <si>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</si>
  <si>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</si>
  <si>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</si>
  <si>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</si>
  <si>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</si>
  <si>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</si>
  <si>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</si>
  <si>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</si>
  <si>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</si>
  <si>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</si>
  <si>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</si>
  <si>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</si>
  <si>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</si>
  <si>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</si>
  <si>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</si>
  <si>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</si>
  <si>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</si>
  <si>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</si>
  <si>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</si>
  <si>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</si>
  <si>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</si>
  <si>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</si>
  <si>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</si>
  <si>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</si>
  <si>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</si>
  <si>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</si>
  <si>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</si>
  <si>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</si>
  <si>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</si>
  <si>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</si>
  <si>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</si>
  <si>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</si>
  <si>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</si>
  <si>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</si>
  <si>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</si>
  <si>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</si>
  <si>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</si>
  <si>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</si>
  <si>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</si>
  <si>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</si>
  <si>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</si>
  <si>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</si>
  <si>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</si>
  <si>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</si>
  <si>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</si>
  <si>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</si>
  <si>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</si>
  <si>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</si>
  <si>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</si>
  <si>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</si>
  <si>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</si>
  <si>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</si>
  <si>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</si>
  <si>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</si>
  <si>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</si>
  <si>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</si>
  <si>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</si>
  <si>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</si>
  <si>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</si>
  <si>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</si>
  <si>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</si>
  <si>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</si>
  <si>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</si>
  <si>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</si>
  <si>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</si>
  <si>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</si>
  <si>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</si>
  <si>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</si>
  <si>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</si>
  <si>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</si>
  <si>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</si>
  <si>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</si>
  <si>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</si>
  <si>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</si>
  <si>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</si>
  <si>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</si>
  <si>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</si>
  <si>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</si>
  <si>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</si>
  <si>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</si>
  <si>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</si>
  <si>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</si>
  <si>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</si>
  <si>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</si>
  <si>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</si>
  <si>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</si>
  <si>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</si>
  <si>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</si>
  <si>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</si>
  <si>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</si>
  <si>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</si>
  <si>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</si>
  <si>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</si>
  <si>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</si>
  <si>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</si>
  <si>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</si>
  <si>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</si>
  <si>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</si>
  <si>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</si>
  <si>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</si>
  <si>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</si>
  <si>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</si>
  <si>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</si>
  <si>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</si>
  <si>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</si>
  <si>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</si>
  <si>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</si>
  <si>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</si>
  <si>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</si>
  <si>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</si>
  <si>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</si>
  <si>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</si>
  <si>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</si>
  <si>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</si>
  <si>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</si>
  <si>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</si>
  <si>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</si>
  <si>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</si>
  <si>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</si>
  <si>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</si>
  <si>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</si>
  <si>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</si>
  <si>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</si>
  <si>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</si>
  <si>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</si>
  <si>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</si>
  <si>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</si>
  <si>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</si>
  <si>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</si>
  <si>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</si>
  <si>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</si>
  <si>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</si>
  <si>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</si>
  <si>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</si>
  <si>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</si>
  <si>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</si>
  <si>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</si>
  <si>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</si>
  <si>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</si>
  <si>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</si>
  <si>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</si>
  <si>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</si>
  <si>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</si>
  <si>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</si>
  <si>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</si>
  <si>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</si>
  <si>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</si>
  <si>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</si>
  <si>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</si>
  <si>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</si>
  <si>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</si>
  <si>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</si>
  <si>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</si>
  <si>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</si>
  <si>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</si>
  <si>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</si>
  <si>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</si>
  <si>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</si>
  <si>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</si>
  <si>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</si>
  <si>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</si>
  <si>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</si>
  <si>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</si>
  <si>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</si>
  <si>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</si>
  <si>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</si>
  <si>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</si>
  <si>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</si>
  <si>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</si>
  <si>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</si>
  <si>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</si>
  <si>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</si>
  <si>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</si>
  <si>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</si>
  <si>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</si>
  <si>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</si>
  <si>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</si>
  <si>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</si>
  <si>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</si>
  <si>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</si>
  <si>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</si>
  <si>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</si>
  <si>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</si>
  <si>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</si>
  <si>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</si>
  <si>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</si>
  <si>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</si>
  <si>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</si>
  <si>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</si>
  <si>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</si>
  <si>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</si>
  <si>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</si>
  <si>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</si>
  <si>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</si>
  <si>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</si>
  <si>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</si>
  <si>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</si>
  <si>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</si>
  <si>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</si>
  <si>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</si>
  <si>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</si>
  <si>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</si>
  <si>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</si>
  <si>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</si>
  <si>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</si>
  <si>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</si>
  <si>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</si>
  <si>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</si>
  <si>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</si>
  <si>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</si>
  <si>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</si>
  <si>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</si>
  <si>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</si>
  <si>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</si>
  <si>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</si>
  <si>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</si>
  <si>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</si>
  <si>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</si>
  <si>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</si>
  <si>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</si>
  <si>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</si>
  <si>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</si>
  <si>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</si>
  <si>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</si>
  <si>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</si>
  <si>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</si>
  <si>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</si>
  <si>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</si>
  <si>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</si>
  <si>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</si>
  <si>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</si>
  <si>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</si>
  <si>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</si>
  <si>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</si>
  <si>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</si>
  <si>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</si>
  <si>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</si>
  <si>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</si>
  <si>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</si>
  <si>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</si>
  <si>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</si>
  <si>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</si>
  <si>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</si>
  <si>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</si>
  <si>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</si>
  <si>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</si>
  <si>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</si>
  <si>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</si>
  <si>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</si>
  <si>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</si>
  <si>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</si>
  <si>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</si>
  <si>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</si>
  <si>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</si>
  <si>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</si>
  <si>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</si>
  <si>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</si>
  <si>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</si>
  <si>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</si>
  <si>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</si>
  <si>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</si>
  <si>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</si>
  <si>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</si>
  <si>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</si>
  <si>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</si>
  <si>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</si>
  <si>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</si>
  <si>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</si>
  <si>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</si>
  <si>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</si>
  <si>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</si>
  <si>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</si>
  <si>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</si>
  <si>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</si>
  <si>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</si>
  <si>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</si>
  <si>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</si>
  <si>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</si>
  <si>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</si>
  <si>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</si>
  <si>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</si>
  <si>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</si>
  <si>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</si>
  <si>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</si>
  <si>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</si>
  <si>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</si>
  <si>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</si>
  <si>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</si>
  <si>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</si>
  <si>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</si>
  <si>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</si>
  <si>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</si>
  <si>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</si>
  <si>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</si>
  <si>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</si>
  <si>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</si>
  <si>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</si>
  <si>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</si>
  <si>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</si>
  <si>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</si>
  <si>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</si>
  <si>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</si>
  <si>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</si>
  <si>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</si>
  <si>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</si>
  <si>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</si>
  <si>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</si>
  <si>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</si>
  <si>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</si>
  <si>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</si>
  <si>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</si>
  <si>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</si>
  <si>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</si>
  <si>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</si>
  <si>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</si>
  <si>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</si>
  <si>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</si>
  <si>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</si>
  <si>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</si>
  <si>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</si>
  <si>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</si>
  <si>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</si>
  <si>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</si>
  <si>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</si>
  <si>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</si>
  <si>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</si>
  <si>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</si>
  <si>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</si>
  <si>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</si>
  <si>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</si>
  <si>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</si>
  <si>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</si>
  <si>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</si>
  <si>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</si>
  <si>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</si>
  <si>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</si>
  <si>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</si>
  <si>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</si>
  <si>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</si>
  <si>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</si>
  <si>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</si>
  <si>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</si>
  <si>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</si>
  <si>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</si>
  <si>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</si>
  <si>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</si>
  <si>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</si>
  <si>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</si>
  <si>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</si>
  <si>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</si>
  <si>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</si>
  <si>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</si>
  <si>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</si>
  <si>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</si>
  <si>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</si>
  <si>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</si>
  <si>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</si>
  <si>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</si>
  <si>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</si>
  <si>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</si>
  <si>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</si>
  <si>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</si>
  <si>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</si>
  <si>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</si>
  <si>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</si>
  <si>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</si>
  <si>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</si>
  <si>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</si>
  <si>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</si>
  <si>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</si>
  <si>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</si>
  <si>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</si>
  <si>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</si>
  <si>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</si>
  <si>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</si>
  <si>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</si>
  <si>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</si>
  <si>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</si>
  <si>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</si>
  <si>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</si>
  <si>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</si>
  <si>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</si>
  <si>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</si>
  <si>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</si>
  <si>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</si>
  <si>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</si>
  <si>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</si>
  <si>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</si>
  <si>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</si>
  <si>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</si>
  <si>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</si>
  <si>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</si>
  <si>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</si>
  <si>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</si>
  <si>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</si>
  <si>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</si>
  <si>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</si>
  <si>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</si>
  <si>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</si>
  <si>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</si>
  <si>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</si>
  <si>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</si>
  <si>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</si>
  <si>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</si>
  <si>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</si>
  <si>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</si>
  <si>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</si>
  <si>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</si>
  <si>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</si>
  <si>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</si>
  <si>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</si>
  <si>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</si>
  <si>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</si>
  <si>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</si>
  <si>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</si>
  <si>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</si>
  <si>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</si>
  <si>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</si>
  <si>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</si>
  <si>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</si>
  <si>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</si>
  <si>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</si>
  <si>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</si>
  <si>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</si>
  <si>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</si>
  <si>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</si>
  <si>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</si>
  <si>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</si>
  <si>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</si>
  <si>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</si>
  <si>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</si>
  <si>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</si>
  <si>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</si>
  <si>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</si>
  <si>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</si>
  <si>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</si>
  <si>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</si>
  <si>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</si>
  <si>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</si>
  <si>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</si>
  <si>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</si>
  <si>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</si>
  <si>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</si>
  <si>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</si>
  <si>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</si>
  <si>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</si>
  <si>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</si>
  <si>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</si>
  <si>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</si>
  <si>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</si>
  <si>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</si>
  <si>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</si>
  <si>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</si>
  <si>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</si>
  <si>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</si>
  <si>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</si>
  <si>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</si>
  <si>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</si>
  <si>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</si>
  <si>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</si>
  <si>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</si>
  <si>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</si>
  <si>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</si>
  <si>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</si>
  <si>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</si>
  <si>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</si>
  <si>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</si>
  <si>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</si>
  <si>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</si>
  <si>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</si>
  <si>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</si>
  <si>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</si>
  <si>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</si>
  <si>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</si>
  <si>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</si>
  <si>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</si>
  <si>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</si>
  <si>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</si>
  <si>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</si>
  <si>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</si>
  <si>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</si>
  <si>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</si>
  <si>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</si>
  <si>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</si>
  <si>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</si>
  <si>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</si>
  <si>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</si>
  <si>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</si>
  <si>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</si>
  <si>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</si>
  <si>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</si>
  <si>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</si>
  <si>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</si>
  <si>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</si>
  <si>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</si>
  <si>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</si>
  <si>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</si>
  <si>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</si>
  <si>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</si>
  <si>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</si>
  <si>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</si>
  <si>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</si>
  <si>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</si>
  <si>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</si>
  <si>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</si>
  <si>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</si>
  <si>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</si>
  <si>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</si>
  <si>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</si>
  <si>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</si>
  <si>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</si>
  <si>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</si>
  <si>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</si>
  <si>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</si>
  <si>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</si>
  <si>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</si>
  <si>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</si>
  <si>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</si>
  <si>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</si>
  <si>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</si>
  <si>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</si>
  <si>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</si>
  <si>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</si>
  <si>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</si>
  <si>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</si>
  <si>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</si>
  <si>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</si>
  <si>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</si>
  <si>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</si>
  <si>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</si>
  <si>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เพชรบูรณ์</t>
  </si>
  <si>
    <t>ปริมาณขยะมูลฝอยที่กําจัดไม่ถูกต้อง</t>
  </si>
  <si>
    <t>ตัน/ปี</t>
  </si>
  <si>
    <t>ปริมาณขยะมูลฝอยที่กําจัดไมถูกตอง หมายถึง ปริมาณขยะมูลฝอยที่องคกรปกครองสวนทองถิ่นนําไปกําจัด โดยวิธีการกําจัดแบบไมถูกตอง ประกอบด้วย การกําจัดแบบเทกอง (Open Dump) การฝงกลบแบบเทกองควบคุม (Control Dump) ขนาดตั้งแต่ 50 ตัน/วัน เผากลางแจง (Open Burning) และเตาเผาที่ไมมีระบบกําจัดมลพิษทางอากาศ</t>
  </si>
  <si>
    <t>ทรัพยากรธรรมชาติและสิ่งแวดล้อม</t>
  </si>
  <si>
    <t>สำนักงานทรัพยากรธรรมชาติและสิ่งแวดล้อมจังหวัดเพชรบูรณ์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</si>
</sst>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167" fontId="23" fillId="0" borderId="0" xfId="1" applyNumberFormat="1" applyFont="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H6349" sqref="H6349:M6349"/>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ปริมาณขยะมูลฝอยที่กําจัดไม่ถูกต้อง</v>
      </c>
    </row>
    <row r="2" spans="1:16">
      <c r="A2" s="79" t="s">
        <v>15475</v>
      </c>
      <c r="B2" s="131" t="str">
        <f>METADATA!G97</f>
        <v>ทรัพยากรธรรมชาติและสิ่งแวดล้อม</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ตัน/ปี</v>
      </c>
      <c r="F4" s="127" t="str">
        <f>E4</f>
        <v>ตัน/ปี</v>
      </c>
      <c r="G4" s="127" t="str">
        <f t="shared" ref="G4:P4" si="0">F4</f>
        <v>ตัน/ปี</v>
      </c>
      <c r="H4" s="127" t="str">
        <f t="shared" si="0"/>
        <v>ตัน/ปี</v>
      </c>
      <c r="I4" s="127" t="str">
        <f t="shared" si="0"/>
        <v>ตัน/ปี</v>
      </c>
      <c r="J4" s="127" t="str">
        <f t="shared" si="0"/>
        <v>ตัน/ปี</v>
      </c>
      <c r="K4" s="127" t="str">
        <f t="shared" si="0"/>
        <v>ตัน/ปี</v>
      </c>
      <c r="L4" s="127" t="str">
        <f t="shared" si="0"/>
        <v>ตัน/ปี</v>
      </c>
      <c r="M4" s="127" t="str">
        <f t="shared" si="0"/>
        <v>ตัน/ปี</v>
      </c>
      <c r="N4" s="127" t="str">
        <f t="shared" si="0"/>
        <v>ตัน/ปี</v>
      </c>
      <c r="O4" s="127" t="str">
        <f>N4</f>
        <v>ตัน/ปี</v>
      </c>
      <c r="P4" s="127" t="str">
        <f t="shared" si="0"/>
        <v>ตัน/ปี</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34"/>
      <c r="H6349" s="134">
        <v>80264</v>
      </c>
      <c r="I6349" s="134">
        <v>80264</v>
      </c>
      <c r="J6349" s="134">
        <v>121498</v>
      </c>
      <c r="K6349" s="134">
        <v>131067</v>
      </c>
      <c r="L6349" s="134">
        <v>190530</v>
      </c>
      <c r="M6349" s="134">
        <v>83282.100000000006</v>
      </c>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56" zoomScale="110" zoomScaleNormal="80" zoomScaleSheetLayoutView="110" workbookViewId="0">
      <selection activeCell="G101" sqref="G101:AC101"/>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1" t="s">
        <v>15481</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4" t="s">
        <v>15482</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15480</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15483</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3" t="s">
        <v>15484</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6"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76" t="s">
        <v>15485</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76"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52"/>
      <c r="AF100" s="56"/>
    </row>
    <row r="101" spans="1:36" s="6" customFormat="1" ht="17.25" customHeight="1">
      <c r="A101" s="4"/>
      <c r="C101" s="6" t="s">
        <v>92</v>
      </c>
      <c r="G101" s="138"/>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52"/>
      <c r="AF102" s="56"/>
    </row>
    <row r="103" spans="1:36" s="6" customFormat="1" ht="17.25" customHeight="1">
      <c r="A103" s="4"/>
      <c r="C103" s="6" t="s">
        <v>93</v>
      </c>
      <c r="G103" s="138"/>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52"/>
      <c r="AF104" s="56"/>
    </row>
    <row r="105" spans="1:36" s="6" customFormat="1" ht="17.25" customHeight="1">
      <c r="A105" s="4"/>
      <c r="C105" s="6" t="s">
        <v>94</v>
      </c>
      <c r="G105" s="138"/>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2"/>
      <c r="AF106" s="56"/>
    </row>
    <row r="107" spans="1:36" s="6" customFormat="1" ht="17.25" customHeight="1">
      <c r="A107" s="4"/>
      <c r="C107" s="6" t="s">
        <v>95</v>
      </c>
      <c r="G107" s="138"/>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6"/>
      <c r="AE107" s="152"/>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2"/>
      <c r="AF108" s="56"/>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6"/>
      <c r="AE109" s="152"/>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35"/>
      <c r="V117" s="136"/>
      <c r="W117" s="136"/>
      <c r="X117" s="136"/>
      <c r="Y117" s="136"/>
      <c r="Z117" s="136"/>
      <c r="AA117" s="136"/>
      <c r="AB117" s="136"/>
      <c r="AC117" s="13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35"/>
      <c r="V123" s="136"/>
      <c r="W123" s="136"/>
      <c r="X123" s="136"/>
      <c r="Y123" s="136"/>
      <c r="Z123" s="136"/>
      <c r="AA123" s="136"/>
      <c r="AB123" s="136"/>
      <c r="AC123" s="137"/>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35"/>
      <c r="V129" s="136"/>
      <c r="W129" s="136"/>
      <c r="X129" s="136"/>
      <c r="Y129" s="136"/>
      <c r="Z129" s="136"/>
      <c r="AA129" s="136"/>
      <c r="AB129" s="136"/>
      <c r="AC129" s="13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5"/>
      <c r="N131" s="136"/>
      <c r="O131" s="136"/>
      <c r="P131" s="136"/>
      <c r="Q131" s="136"/>
      <c r="R131" s="136"/>
      <c r="S131" s="136"/>
      <c r="T131" s="136"/>
      <c r="U131" s="13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35"/>
      <c r="V135" s="136"/>
      <c r="W135" s="136"/>
      <c r="X135" s="136"/>
      <c r="Y135" s="136"/>
      <c r="Z135" s="136"/>
      <c r="AA135" s="136"/>
      <c r="AB135" s="136"/>
      <c r="AC135" s="13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35"/>
      <c r="V141" s="136"/>
      <c r="W141" s="136"/>
      <c r="X141" s="136"/>
      <c r="Y141" s="136"/>
      <c r="Z141" s="136"/>
      <c r="AA141" s="136"/>
      <c r="AB141" s="136"/>
      <c r="AC141" s="13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5"/>
      <c r="N143" s="136"/>
      <c r="O143" s="136"/>
      <c r="P143" s="136"/>
      <c r="Q143" s="136"/>
      <c r="R143" s="136"/>
      <c r="S143" s="136"/>
      <c r="T143" s="136"/>
      <c r="U143" s="13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35"/>
      <c r="V147" s="136"/>
      <c r="W147" s="136"/>
      <c r="X147" s="136"/>
      <c r="Y147" s="136"/>
      <c r="Z147" s="136"/>
      <c r="AA147" s="136"/>
      <c r="AB147" s="136"/>
      <c r="AC147" s="13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2019-09-02T20:34:57Z</dcterms:modified>
</cp:coreProperties>
</file>